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K:\1 PROYECTOS Y OBRAS\GR000032\GR000032a\GR000032a 3 LICITACION\GR000032a 30 PROYECTO PARA LICITACION\"/>
    </mc:Choice>
  </mc:AlternateContent>
  <bookViews>
    <workbookView xWindow="0" yWindow="0" windowWidth="21570" windowHeight="9810"/>
  </bookViews>
  <sheets>
    <sheet name="Hoja1" sheetId="1" r:id="rId1"/>
  </sheets>
  <calcPr calcId="162913" fullPrecision="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19" i="1" l="1"/>
  <c r="D118" i="1"/>
  <c r="D117" i="1"/>
  <c r="D116" i="1"/>
  <c r="D115" i="1"/>
  <c r="D114" i="1"/>
  <c r="D113" i="1"/>
  <c r="D112" i="1"/>
  <c r="D111" i="1"/>
  <c r="E109" i="1"/>
  <c r="G107" i="1"/>
  <c r="G106" i="1"/>
  <c r="G105" i="1"/>
  <c r="G102" i="1" s="1"/>
  <c r="G119" i="1" s="1"/>
  <c r="G104" i="1"/>
  <c r="G98" i="1"/>
  <c r="G118" i="1" s="1"/>
  <c r="G100" i="1"/>
  <c r="G96" i="1"/>
  <c r="G95" i="1"/>
  <c r="G94" i="1"/>
  <c r="G93" i="1"/>
  <c r="G92" i="1"/>
  <c r="G91" i="1"/>
  <c r="G90" i="1"/>
  <c r="G89" i="1"/>
  <c r="G88" i="1"/>
  <c r="G87" i="1"/>
  <c r="G86" i="1"/>
  <c r="G85" i="1"/>
  <c r="G84" i="1"/>
  <c r="G83" i="1"/>
  <c r="G80" i="1" s="1"/>
  <c r="G117" i="1" s="1"/>
  <c r="G82" i="1"/>
  <c r="G78" i="1"/>
  <c r="G77" i="1"/>
  <c r="G76" i="1"/>
  <c r="G75" i="1"/>
  <c r="G74" i="1"/>
  <c r="G73" i="1"/>
  <c r="G72" i="1"/>
  <c r="G71" i="1"/>
  <c r="G70" i="1"/>
  <c r="G69" i="1"/>
  <c r="G68" i="1"/>
  <c r="G67" i="1"/>
  <c r="G66" i="1"/>
  <c r="G65" i="1"/>
  <c r="G63" i="1" s="1"/>
  <c r="G116" i="1" s="1"/>
  <c r="G61" i="1"/>
  <c r="G60" i="1"/>
  <c r="G58" i="1" s="1"/>
  <c r="G115" i="1" s="1"/>
  <c r="G52" i="1"/>
  <c r="G114" i="1" s="1"/>
  <c r="G56" i="1"/>
  <c r="G55" i="1"/>
  <c r="G54" i="1"/>
  <c r="G48" i="1"/>
  <c r="G47" i="1"/>
  <c r="G45" i="1" s="1"/>
  <c r="G113" i="1" s="1"/>
  <c r="G43" i="1"/>
  <c r="G42" i="1"/>
  <c r="G41" i="1"/>
  <c r="G40" i="1"/>
  <c r="G39" i="1"/>
  <c r="G38" i="1"/>
  <c r="G37" i="1"/>
  <c r="G36" i="1"/>
  <c r="G35" i="1"/>
  <c r="G34" i="1"/>
  <c r="G33" i="1"/>
  <c r="G32" i="1"/>
  <c r="G31" i="1"/>
  <c r="G30" i="1"/>
  <c r="G29" i="1"/>
  <c r="G28" i="1"/>
  <c r="G21" i="1" s="1"/>
  <c r="G112" i="1" s="1"/>
  <c r="G27" i="1"/>
  <c r="G26" i="1"/>
  <c r="G25" i="1"/>
  <c r="G24" i="1"/>
  <c r="G23" i="1"/>
  <c r="G19" i="1"/>
  <c r="G18" i="1"/>
  <c r="G17" i="1"/>
  <c r="G16" i="1"/>
  <c r="G15" i="1"/>
  <c r="G14" i="1"/>
  <c r="G13" i="1"/>
  <c r="G12" i="1"/>
  <c r="G11" i="1"/>
  <c r="G9" i="1" s="1"/>
  <c r="G111" i="1" l="1"/>
  <c r="G7" i="1"/>
  <c r="G5" i="1" s="1"/>
  <c r="G50" i="1"/>
</calcChain>
</file>

<file path=xl/sharedStrings.xml><?xml version="1.0" encoding="utf-8"?>
<sst xmlns="http://schemas.openxmlformats.org/spreadsheetml/2006/main" count="329" uniqueCount="243">
  <si>
    <t>GR000032a Adecuación carretera a E.T.A.P, acceso y tendido de fibra óptica a C.H. de Egíllor</t>
  </si>
  <si>
    <t>NºOrden</t>
  </si>
  <si>
    <t>Código</t>
  </si>
  <si>
    <t>Uds.</t>
  </si>
  <si>
    <t>Descripción</t>
  </si>
  <si>
    <t>Cantidad</t>
  </si>
  <si>
    <t>Precio</t>
  </si>
  <si>
    <t>Importe</t>
  </si>
  <si>
    <t>1</t>
  </si>
  <si>
    <t>1.</t>
  </si>
  <si>
    <t>CARRETERA DE ACCESO A EGUILLOR</t>
  </si>
  <si>
    <t>1.1</t>
  </si>
  <si>
    <t>MOVIMIENTO DE TIERRAS</t>
  </si>
  <si>
    <t>1.1.1</t>
  </si>
  <si>
    <t>UEXE0102</t>
  </si>
  <si>
    <t>m</t>
  </si>
  <si>
    <t>Despeje y desbroce de los márgenes de la carretera, mediante desbrozadora de brazo articulado mecánico entre dos y cuatro pasadas para cubrir el ancho total de la superficie a desbrozar (entre 2,0 y 5,0m de altura de árboles o talud) o manual tanto en el talud como en zonas no accesibles con la desbrozadora mecánica como biondas, pretiles de puentes, alrededor de arquetas señales u otros elementos, paso, interior de paso canadiense, la retirada de productos o subproductos forestales, muros, cierres y vallas existentes. Incluye la carga a camión y descarga del mismo en un acopio intermedio y posterior carga y descarga en vertedero autorizado. No incluye canon de vertido.</t>
  </si>
  <si>
    <t>1.1.2</t>
  </si>
  <si>
    <t>UEXE020</t>
  </si>
  <si>
    <t>Ud</t>
  </si>
  <si>
    <t>Tala de árbol de cualquier porte, mediante corte, retirada de tocón y ramaje, incluso carga y transporte a lugar de acopio, herramientas y demás medios auxiliares de obra.</t>
  </si>
  <si>
    <t>1.1.3</t>
  </si>
  <si>
    <t>UEXDAadc</t>
  </si>
  <si>
    <t>m2</t>
  </si>
  <si>
    <t>Demolición de pavimento de aglomerado asfáltico existente en espacio confinado ocupado por zanja, de anchura media 2-3 m, de espesor medio 10 cm, incluso corte de bordes mediante disco radial, carga sobre camión, herramientas y demás medios auxiliares. No incluye transporte a vertedero ni canon de vertido.</t>
  </si>
  <si>
    <t>1.1.4</t>
  </si>
  <si>
    <t>UEXEZ.dbba</t>
  </si>
  <si>
    <t>m3</t>
  </si>
  <si>
    <t>Excavación en zanjas, arquetas y pozos de registro en cualquier terreno a cualquier profundidad, por medios mecánicos, con carga a camión de los productos de la excavación, en zona rural (con I&lt;2.500 hab/km²), incluso ayuda manual en las zonas de difícil acceso, p.p. de corte y rotura de pavimento, demoliciones de obras de fábrica, agotamientos, entibaciones puntuales necesarias por motivos de seguridad, cruces con otros servicios realizados tanto manualmente como con medios mecánicos, refino a mano, herramientas y medios auxiliares. Incluye la carga a camión y descarga de los residuos en vertedero. No incluye transporte a vertedero ni canon de vertido.</t>
  </si>
  <si>
    <t>1.1.5</t>
  </si>
  <si>
    <t>UEXDC.db</t>
  </si>
  <si>
    <t>Desmonte en cajeado de viales, en cualquier clase de terreno, incluso roca, por medios mecánicos, con una profundidad media de 0,50 m., comprendiendo reperfilado y compactación de la superficie excavada hasta el 100% del Proctor Modificado, sobre secciones de planos, p.p. de excavación y perfilado de cunetas laterales, agotamiento, acopio seleccionado de la tierra vegetal existente y de los productos de la excavación para su posterior restitución en rellenos seleccionados diferenciados, herramientas y demás medios auxiliares. Incluye la carga a camión y descarga del mismo en vertedero. No incluye transporte a vertedero ni canon de vertido.</t>
  </si>
  <si>
    <t>1.1.6</t>
  </si>
  <si>
    <t>UESEE.caa</t>
  </si>
  <si>
    <t>Encofrado recto oculto, en paramentos de hormigón de &lt; 3 m. de altura media, realizado con tabla para encofrar de pino de 27 mm de grueso, sobre soporte-armazón de madera, incluso durmientes, acodalamientos, pies derechos, elementos mecanizados de sujeción y anclaje, rascado y limpieza del hormigón acabado, desencofrado, herramientas y medios auxiliares.</t>
  </si>
  <si>
    <t>1.1.7</t>
  </si>
  <si>
    <t>UESEHA.abab</t>
  </si>
  <si>
    <t>Hormigón armado HA-25/B/20/IIa en soleras, alzados y losas de obras de fabrica, incluso fabricación, transporte, vertido por medio de camión bomba, colocación y puesta en obra, consolidación vibratoria por medios mecánicos, curado posterior durante al menos 4 días, p.p. de encofrado de juntas de construcción/retracción y de dilatación, herramientas y medios auxiliares.</t>
  </si>
  <si>
    <t>1.1.8</t>
  </si>
  <si>
    <t>PAJ0001</t>
  </si>
  <si>
    <t>Partida alzada a justificar de pequeñas obras de urbanización y varios</t>
  </si>
  <si>
    <t>1.1.9</t>
  </si>
  <si>
    <t>PAJ0002</t>
  </si>
  <si>
    <t>Partida Alzada a Justificar para limpieza tanto de maleza como barro y escombros existentes en el paso canadiense de tal forma que se quede totalmente limpio.</t>
  </si>
  <si>
    <t>1.2</t>
  </si>
  <si>
    <t>DRENAJE LONGITUDINAL</t>
  </si>
  <si>
    <t>1.2.1</t>
  </si>
  <si>
    <t>1.2.2</t>
  </si>
  <si>
    <t>UESEHLaab</t>
  </si>
  <si>
    <t>Hormigón de limpieza HL-150, con árido de tamaño máximo 20 mm. y consistencia  seca-plástica, en presoleras, incluso fabricación, transporte, vertido, colocación y puesta en obra por medio de camión bomba, consolidación vibratoria por medios mecánicos, curado posterior durante al menos 4 días, herramientas y medios auxiliares y de seguridad.</t>
  </si>
  <si>
    <t>1.2.3</t>
  </si>
  <si>
    <t>1.2.4</t>
  </si>
  <si>
    <t>1.2.5</t>
  </si>
  <si>
    <t>UPLDP.ad</t>
  </si>
  <si>
    <t>Tubería de drenaje de doble pared (interior lisa, exterior corrugada), circular de PVC, ø100 mm,  incluso transporte a pie de obra, p.p. de uniones, piezas especiales y sujeciones a la solera, totalmente colocadada, herramientas y medios auxiliares.</t>
  </si>
  <si>
    <t>1.2.6</t>
  </si>
  <si>
    <t>USACP.baa</t>
  </si>
  <si>
    <t>Tubería de PVC color gris (RAL 7037), según norma UNE EN ISO 1452-1, para saneamiento, de 110 mm de diámetro exterior, para  presión interior PN 6, montada con embocadura estanca mediante junta homogénea de caucho EPDM, tipo Delta bilabiada, según norma UNE-EN 681-1, en posesión del sello y la marca de calidad, incluso acopios, p.p. de corte y tratamiento del corte, pp. de piezas especiales, pruebas y limpieza, totalmente colocada y puesta en servicio, herramientas y demás medios auxiliares.</t>
  </si>
  <si>
    <t>1.2.7</t>
  </si>
  <si>
    <t>UEXRZFfbc</t>
  </si>
  <si>
    <t>Relleno con grava 19-25 mm, en zanjas y pozos, incluso carga y transporte, extendido en zanja en tongadas horizontales de 30 cm. de espesor máximo, humectación, compactación vibratoria por medios mecánicos, refino de coronación y taludes, herramientas y medios auxiliares.</t>
  </si>
  <si>
    <t>1.2.8</t>
  </si>
  <si>
    <t>UPLDGF.ab</t>
  </si>
  <si>
    <t>Fieltro geotextil no tejido, de filamentos continuos de polipropileno virgen, ligados mecánicamente por agujado, peso de 150 g/m2, con función principal de filtración y separación, colocada en recubrimiento de material drenante, incluso p.p. de solapes &gt;20 cms. y recortes, totalmente colocada, herramientas y medios auxiliares.</t>
  </si>
  <si>
    <t>1.2.9</t>
  </si>
  <si>
    <t>UPLCV.aba1</t>
  </si>
  <si>
    <t>Cuneta triangular pisable, en tierras, revestida de hormigón HA-25/B/20/IIa (e=0.10 m), de h=0,21 m, con taludes indicados en planos, incluso refino de taludes afectados, compactación y preparación de la superficie de asiento, regleado y p/p de encofrado, terminado.</t>
  </si>
  <si>
    <t>1.2.10</t>
  </si>
  <si>
    <t>UESR002</t>
  </si>
  <si>
    <t>Ejecución de medias cañas con mortero MasterEmaco S5300, según UNE EN 1504-3, de BASF o similar, con incorporación de malla de fibra de vidrio con un ancho de 150mm a un lado y al otro de la arista, incluyendo preparación y limpieza del soporte, medida en cinta corrida.</t>
  </si>
  <si>
    <t>1.2.11</t>
  </si>
  <si>
    <t>UESR0501</t>
  </si>
  <si>
    <t>Anclaje sobre fábrica de hormigón armado, mediante barra de acero B500S corrugada para Ø8-10mm, introducida en taladro practicado sobre el soporte, de longitud hasta 50 cm, con brocas de rotación con coronas de widia o tungsteno, y fijada mediante un adhesivo químico estructural, comprendiendo: taladro sobre el soporte, de diámetro sensiblemente mayor al de la barra, soplado del taladro para eliminar detritus, impregnado de la barra con resina epoxi de dos componentes, tixotrópica, libre de disolventes y que tolere la humedad, e introducción en el taladro, dejando fraguar. Incluso cortes, retaceos, medios auxiliares y la retirada por gestor autorizado de los residuos generados.</t>
  </si>
  <si>
    <t>1.2.12</t>
  </si>
  <si>
    <t>UESEM.ebb</t>
  </si>
  <si>
    <t>Mallazo electrosoldado B 500 S formado por redondos ø10 mm. en cuadrícula de 15x15 cms., en posesión de sello de calidad, incluso p.p. de despuntes, desperdicios, solapes, esperas, separadores, totalmente colocado.</t>
  </si>
  <si>
    <t>1.2.13</t>
  </si>
  <si>
    <t>UESEM.dba</t>
  </si>
  <si>
    <t>Mallazo electrosoldado B 500 S formado por redondos ø8 mm. en cuadrícula de 15x15 cms., en posesión de sello de calidad, incluso p.p. de despuntes, desperdicios, solapes, esperas, separadores, totalmente colocado.</t>
  </si>
  <si>
    <t>1.2.14</t>
  </si>
  <si>
    <t>UPLCV.aba2</t>
  </si>
  <si>
    <t>Badén, en tierras, revestido de hormigón HM-25/B/20/IIa (e=0.16 m) con 0,15 m de desnivel, mínimo, en el centro, con mallazo interior ø12mm en cuadrícula de 15x15cm, incluso: excavación, refino de taludes afectados, capa de asiento de zahorra ZA60 compactada de 20cm de espesor, regleado y p/p de encofrado, terminado.</t>
  </si>
  <si>
    <t>1.2.15</t>
  </si>
  <si>
    <t>paa00001</t>
  </si>
  <si>
    <t>Partida alzada de abono íntegro para la retirada, mantenimiento, acopio en otro lugar, custodia y vuelta a colocar en el mismo sitio y de la misma forma de todos los elementos que se encuentran en las márgenes del vial de acceso a la ETAP de Eguillor y que impiden la ejecución de las obras previstas en el proyecto, exepto bionda.</t>
  </si>
  <si>
    <t>1.2.16</t>
  </si>
  <si>
    <t>USACP.hba</t>
  </si>
  <si>
    <t>Tubería de PVC color gris (RAL 7037), según norma UNE EN ISO 1452-1, para saneamiento, de 400 mm de diámetro exterior, para  presión interior PN 6, montada con embocadura estanca mediante junta homogénea de caucho EPDM, tipo Delta bilabiada, según norma UNE-EN 681-1, en posesión del sello y la marca de calidad, incluso acopios, p.p. de corte y tratamiento del corte, pruebas y limpieza, totalmente colocada y puesta en servicio, herramientas y demás medios auxiliares.</t>
  </si>
  <si>
    <t>1.2.17</t>
  </si>
  <si>
    <t>UPLPP2a</t>
  </si>
  <si>
    <t>Pocillo de hormigón HM-20/B/19/I para tubería de D=400 mm., según planos, incluso excavación y relleno, totalmente terminado, herramientas y demás medios auxiliares.</t>
  </si>
  <si>
    <t>1.2.18</t>
  </si>
  <si>
    <t>UCAGDTcca</t>
  </si>
  <si>
    <t>Tramex en plataformas y cubrición de huecos, con carga admisible &gt;150 KN/m2 y flecha máxima &lt;4 mm, con superficie doble dentada, formado con pletina doble engarzadas a alta presión y soldadas y marco perimetral soldado, conforme a norma UNE-EN ISO 14122-2 y según detalles de planos, todo ello en acero galvanizado en caliente con un espesor mínimo de 0.25 mm y una primera capa de imprimación especial, incluso bastidor, p.p. de perfiles rigidizadores en vanos grandes, sujeción del bastidor a la estructura con tornillería Geomet 500B o a la obra de hormigón con garras o tacos mecánicos expansivos. Totalmente colocado y adecuado al servicio, herramientas y demás medios auxiliares.</t>
  </si>
  <si>
    <t>1.2.19</t>
  </si>
  <si>
    <t>UESR030</t>
  </si>
  <si>
    <t xml:space="preserve">Hidrolavado de superficies de hormigón mediante proyección de agua a alta presión (entre 180 y 600 bares) para limpieza de suciedad, polvo, partículas sueltas y para la eliminación de la lechada superficial, contaminantes hidrosolubles, etc. Incluso medios auxiliares._x000D_
</t>
  </si>
  <si>
    <t>1.2.20</t>
  </si>
  <si>
    <t>UESR070</t>
  </si>
  <si>
    <t>Adhesivo estructural tixotrópico a base de resinas epoxi, de dos componentes, que no contenga disolventes y tolere la humedad (especificaciones según norma UNE-EN 1504-4), para la adhesión estructural de hormigón fresco o endurecido sobre hormigón endurecido. Incluida la preparación del soporte, así como todos los medios necesarios, incluidos los auxiliares, para la realización de los trabajos y la retirada por gestor autorizado de los residuos generados.</t>
  </si>
  <si>
    <t>1.2.21</t>
  </si>
  <si>
    <t>IZADOYCOLOC</t>
  </si>
  <si>
    <t xml:space="preserve">Izado, acopio y colocación posterior de cubierta de paso canadiense para limpieza del canal, incluso: apuntalamiento de paredes para que no se cierre, traslado desde el sitio de acopio al canal._x000D_
_x000D_
_x000D_
</t>
  </si>
  <si>
    <t>1.3</t>
  </si>
  <si>
    <t>AFIRMADO</t>
  </si>
  <si>
    <t>1.3.1</t>
  </si>
  <si>
    <t>UPAFCZac</t>
  </si>
  <si>
    <t>Base con material granular (huso ZA 0/20 ó 0/32), procedente de machaqueo de piedra caliza, incluso carga, transporte, extendido, humectación, compactación vibratoria en capas no superiores a 30 cm. de espesor, hasta obtener el 100% del Proctor Modificado, formación de pendientes transversales, refino de coronación y reperfilado de taludes, totalmente terminado, herramientas y medios auxiliares de obra.</t>
  </si>
  <si>
    <t>1.3.2</t>
  </si>
  <si>
    <t>UPAFVXbabda1</t>
  </si>
  <si>
    <t>Firme con mezcla bituminosa en caliente, con M.B.C. AC 16 surf 50/70 S (S-12) calizo de 5 cms en capa intermedia y M.B.C. AC 16 surf 50/70 D (D-12) ofítica de 5 cms en capa de rodadura, según Norma 6.1.IC de la Instrucción de Carreteras vigente, incluso riegos asfálticos, extendido, compactación, herramientas y demás medios auxiliares</t>
  </si>
  <si>
    <t>2</t>
  </si>
  <si>
    <t>2.</t>
  </si>
  <si>
    <t>CAMINO DE ACCESO A LA C.H. DE EGUILLOR</t>
  </si>
  <si>
    <t>2.1</t>
  </si>
  <si>
    <t>2.1.1</t>
  </si>
  <si>
    <t>2.1.2</t>
  </si>
  <si>
    <t>UPLC030</t>
  </si>
  <si>
    <t>Limpieza, perfilado y refino de cunetas de sección triangular en tierra, según planos, con transporte de los productos resultantes a vertedero o lugar de empleo.</t>
  </si>
  <si>
    <t>2.1.3</t>
  </si>
  <si>
    <t>2.2</t>
  </si>
  <si>
    <t>2.2.1</t>
  </si>
  <si>
    <t>UPAF01001</t>
  </si>
  <si>
    <t>Reperfilado de camino existente de acceso, comprendiendo los trabajos de escarificado, reperfilado y compactación de la superficie hasta el 95% del Proctor Modificado, p.p. de excavación mecánica y aporte de zahorra artificial ZA-20 en un espesor medio de 10cm, excavación y perfilado de cunetas laterales y taludes afectados, agotamiento, acopio seleccionado de la tierra vegetal existente para su posterior utilización, Incluye la carga a camión y descarga de los residuos en vertedero. No incluye transporte a vertedero ni canon de vertido.</t>
  </si>
  <si>
    <t>2.2.2</t>
  </si>
  <si>
    <t>UPAFH0351</t>
  </si>
  <si>
    <t>Pavimento de hormigón HF-3,5 en viales, con 16 cm de espesor mínimo, comprendiendo formación de peraltes, encofrados y desencofrados necesarios, consistencia plástica tendido y vibrado mediante regla vibrante, fratasado,curado, serrado de juntas de 50x4mm cada 4,50m, acabado de árido lavado (visto) o el que la D.O. estime conveniente,  incluso p.p. de retardantes de fraguado, protección, encofrados laterales y taluzado de borde de camino con grava cemento, juntas de retracción  transversales, producto de curado superficial, totalmente terminado, herramientas y demás medios auxiliares.</t>
  </si>
  <si>
    <t>3</t>
  </si>
  <si>
    <t>3.</t>
  </si>
  <si>
    <t>TENDIDO CANALIZACIÓN DE FIBRA ÓPTICA</t>
  </si>
  <si>
    <t>3.1</t>
  </si>
  <si>
    <t>CANAL1TUBO</t>
  </si>
  <si>
    <t>ml</t>
  </si>
  <si>
    <t>Canalización en zanja para cableado de f.o., de 400 mm de anchura y 1000 mm de profundidad media, con solera de 50 mm de hormigón HM-20, formada por un tubo para cables de PE corrugado de diámetro 110 mm. y un tritubo de diámetro 40 mm. separados 20 mm entre y a 50 mm. de las paredes mediante separadores, recubrimiento de los tubos con hormigón hasta 100 mm. por encima del tubo más alto, incluido corte, excavación y entibación si fuera necesaria, transporte de productos sobrantes a vertedro, relleno con zahorras compactadas al 100% PM, hasta cota de acabado pavimento, suministro e instalación de cinta de señalización, mandrilado y guías, tapones de cierre, totalmente terminada. Restauración del terreno con material excavado o material externo.Suministro y colocación de tubos, excavación y relleno.</t>
  </si>
  <si>
    <t>3.2</t>
  </si>
  <si>
    <t>ARQUETA</t>
  </si>
  <si>
    <t>Arqueta prefabricada de hormigón para telecomunicacines de dimensiones interiores de 60x60 y 80cm de profundidad, medidas interiores, prefabricada de hormigón y tapa de  fundición dúctil, incluso marco y tapa de fundición nodular, clase C 250, incluso pasatubos, totalmente acabada. Incluso excavación, suministro y colocación de arqueta prefabricada de hormigón, relleno con grava, tapa y entronque con tubos, completamente instalada.</t>
  </si>
  <si>
    <t>3.3</t>
  </si>
  <si>
    <t>UABPM190</t>
  </si>
  <si>
    <t>Canalizaciones en acero galvanizado o canutillo de plástico armado, de diámetro 30 mm., en el interior de muros, soleras, capa de compresión o como pasamuros, para las conducciones eléctricas en el cuadro de la cámara de llaves del depósito, y entre el cuadro y los aparatos de  medida e iluminación, incluso p.p. de piezas especiales, conexiones, flexotubos, boquillas roscadas, guía testigo, totalmente terminadas, herramientas y demás medios auxiliares.</t>
  </si>
  <si>
    <t>3.4</t>
  </si>
  <si>
    <t>REB60200SH</t>
  </si>
  <si>
    <t>Bandeja portacables tipo rejilla con tratamiento zincado electrolitico bicromatado UNE 112-037 y bordes de seguridad, dimensiones 100 mm de ancho y ala de 60 mm. Incluso elementos de sujección, sistema de soportes horizontales, tornillería, pletinas, grapas para la puesta a tierra tendido por murete e interior de nave. Medida la longitud, completamente instalada.</t>
  </si>
  <si>
    <t>3.5</t>
  </si>
  <si>
    <t>FOMONODO1X12</t>
  </si>
  <si>
    <t>Fibra óptica monomodo 1x12 fibras o a definir por compañía suministradora. Totalmente instalada y conexionada. Incluido p.p. empalmes y caja de conexinoes.</t>
  </si>
  <si>
    <t>3.6</t>
  </si>
  <si>
    <t>3.7</t>
  </si>
  <si>
    <t>UEXRZFeac</t>
  </si>
  <si>
    <t>Relleno con balasto 40-80 mm, en zanjas y pozos, incluso carga y transporte, extendido en zanja en tongadas horizontales de 30 cm. de espesor máximo, humectación, compactación vibratoria por medios mecánicos, hasta alcanzar el 98% del Próctor Modificado, refino de coronación y taludes, herramientas y medios auxiliares.</t>
  </si>
  <si>
    <t>3.8</t>
  </si>
  <si>
    <t>UPAFH020</t>
  </si>
  <si>
    <t>Pavimento de hormigón HM-20/B/19/I en viales, con 16 cm de espesor mínimo, comprendiendo formación de peraltes, encofrados y desencofrados necesarios, vibrado en espesor con aguja, extendido con regla vibratoria, talochado y acabado de superficie con barrido o espigado,  incluso p.p. de juntas de retracción  transversales, producto de curado superficial, totalmente terminado, herramientas y demás medios auxiliares.</t>
  </si>
  <si>
    <t>3.9</t>
  </si>
  <si>
    <t>UEXEHADaba</t>
  </si>
  <si>
    <t>Perforación horizontal dirigida, en tierra, de øint 250 mm, con motor de lodos y sistema de detección de la cabeza perforadora, incluso desplazamiento, puesta en obra y retirada de equipos, personal especializado, bombeo de bentonita y retirada de la misma, trabajos auxiliares para efectuar la perforación e instalación de vainas de polietileno. Totalmente terminada y alineada en planta y alzado.</t>
  </si>
  <si>
    <t>3.10</t>
  </si>
  <si>
    <t>UESEHLbcb</t>
  </si>
  <si>
    <t>Hormigón no estructural HNE-20/P/20, de resistencia característica Fck=20 N/mm2, con árido de tamaño máximo 20 mm. y consistencia  seca-plástica, en regularizaciones y rellenos, incluso fabricación, transporte, vertido, colocación y puesta en obra por medio de camión bomba, consolidación vibratoria por medios mecánicos, curado posterior durante al menos 4 días, herramientas y medios auxiliares y de seguridad.</t>
  </si>
  <si>
    <t>3.11</t>
  </si>
  <si>
    <t>UPAFVC0301</t>
  </si>
  <si>
    <t>Reposición provisional del firme en el mismo día del cruce de la carretera con hormigón  HF-3,5 en seco compactado o mezcla bituminosa en frio tipo SF-12 y árido calizo, según Norma 6.1.IC de la Instrucción de Carreteras vigente, espesor de 5 cm. una vez compactado, incluso riego de imprimación o humectación según el caso, lámina de plástico, extendido, compactación, con posterior retirada y carga sobre camión, herramientas y demás medios auxiliares.</t>
  </si>
  <si>
    <t>3.12</t>
  </si>
  <si>
    <t>UEXD01201</t>
  </si>
  <si>
    <t>m2xcm</t>
  </si>
  <si>
    <t>Precio por centímetro de profundidad de fresado de pavimento asfáltico por medio de fresa mecánica provista de cinta transportadora para carga a camión para superficies menores a 2000m2. Incluso: corte de bordes mediante disco radial, carga sobre camión, herramientas y demás medios auxiliares. No incluye transporte a vertedero ni canon de vertido.</t>
  </si>
  <si>
    <t>3.13</t>
  </si>
  <si>
    <t>UPAFVRbca1</t>
  </si>
  <si>
    <t>Firme con mezcla bituminosa en caliente tipo AC 16 surf 50/70 D (D-12) y árido ofítico, en capa de rodadura, según Norma 6.1.IC de la Instrucción de Carreteras vigente, espesor de 5 cm una vez compactado, incluso riego asfáltico, extendido, compactación, herramientas y demás medios auxiliares</t>
  </si>
  <si>
    <t>3.14</t>
  </si>
  <si>
    <t>UABCP.ahab1</t>
  </si>
  <si>
    <t>Tubería de diámetro ext. 90 mm. (int. 3"), de polietileno de Baja Densidad PE-40 (Red aérea provisional), para 10 atmósferas de presión de trabajo, fabricada según normas UNE-EN 12201, en posesión de la Marca de producto certificado, incluso transporte a pie de obra, p.p. de piezas especiales, colocación por el interior del tubo de Ø250mm de PE (Hinca Dirigida), limpieza interior, herramientas y medios auxiliares.</t>
  </si>
  <si>
    <t>4</t>
  </si>
  <si>
    <t>4.</t>
  </si>
  <si>
    <t>SEÑALIZACIÓN Y BALIZAMIENTO</t>
  </si>
  <si>
    <t>4.1</t>
  </si>
  <si>
    <t>DESMOBIONDA</t>
  </si>
  <si>
    <t>Desmontaje de barrera semirígida del tipo doble onda, incluso: corte o arrancado de postes, herramientas y demás medios auxiliares, totalmente retirada y apilada en zona de acopio.</t>
  </si>
  <si>
    <t>4.2</t>
  </si>
  <si>
    <t>MONTAJEBIONDA</t>
  </si>
  <si>
    <t>Montaje de barrera semirígida del tipo doble onda, con postes y separadores nuevos o acopiados y barrera doble onda aprovechada, incluso: tornillería, corte y soldadura si fuere necesario, etc,..,totalmente colocada.</t>
  </si>
  <si>
    <t>4.3</t>
  </si>
  <si>
    <t>USEB020</t>
  </si>
  <si>
    <t>Malla de polietileno de alta densidad, con tratamiento para protección de ultravioletas, color naranja, de 1 m de altura, tipo stopper, sujeta a soportes de barra de acero corrugado de longitud y diámetro adecuados, hincados en el terreno. Incluso p/p de montaje, tapones protectores tipo seta (amortizables en 3 usos), mantenimiento en condiciones seguras durante todo el periodo de tiempo que se requiera y desmontaje.</t>
  </si>
  <si>
    <t>4.4</t>
  </si>
  <si>
    <t>USEVaab1</t>
  </si>
  <si>
    <t>Señal de peligro (TP), triangular, de tamaño normal (lado 90 mm), reflexiva de Nivel 2 (High Intensity) y troquelada, normalizada, con soporte metálico de hierro galvanizado 80x40x2 mm. y 1,5 m. de altura. Incluso anclajes para señales de código según norma UNE 135312, parte proporcional de apertura de pozo, hormigonado, colocación y desmontaje o colocada sobre pie estable provisional (amortizable en 4 usos)</t>
  </si>
  <si>
    <t>4.5</t>
  </si>
  <si>
    <t>USEVcbb</t>
  </si>
  <si>
    <t>Señal de obra de indicación (TS 52-62), rectangular, de tamaño grande (1 m²), reflexiva de clase RA2 y troquelada, normalizada, con soporte metálico de hierro galvanizado 80x40x2 mm. y 1,5 m. de altura. Incluso anclajes para señales de código según norma UNE 135312, colocación, vigilancia, mantenimiento y desmontaje (amortizable en 4 usos).</t>
  </si>
  <si>
    <t>4.6</t>
  </si>
  <si>
    <t>USEVdab</t>
  </si>
  <si>
    <t>Señal de indicación (TS 210-860), rectangular, de tamaño normal (altura letra 20), reflexiva de Nivel 2 (High Intensity) y troquelada, normalizada, con soporte metálico de hierro galvanizado 80x40x2 mm. y 1,5 m. de altura. Incluso anclajes para señales de código según norma UNE 135312, parte proporcional de apertura de pozo, hormigonado, colocación y desmontaje (amortizable en 3 usos).</t>
  </si>
  <si>
    <t>4.7</t>
  </si>
  <si>
    <t>USEVbab1</t>
  </si>
  <si>
    <t>Señal de reglamentación (TR), circular, de tamaño normal (Ø 60 mm), reflexiva de Nivel 2 (High Intensity) y troquelada, normalizada, con soporte metálico de hierro galvanizado 80x40x2 mm. y 1,5 m. de altura. Incluso anclajes para señales de código según norma UNE 135312, parte proporcional de apertura de pozo, hormigonado, colocación y desmontaje (amortizable en 4 usos).</t>
  </si>
  <si>
    <t>4.8</t>
  </si>
  <si>
    <t>USEB032</t>
  </si>
  <si>
    <t>Cono de tráfico reglamentario, de 70 cm. de altura (TB-6), en PVC, reflectante, incluso colocación y retirada (amortizable en 3 usos).</t>
  </si>
  <si>
    <t>4.9</t>
  </si>
  <si>
    <t>USEB1002</t>
  </si>
  <si>
    <t>Pareja de semáforos portátiles para obra (TL-1), incluso soporte, colocación, mantenimiento de alimentación, reposición y retirada (amortizable en 6 usos).</t>
  </si>
  <si>
    <t>4.10</t>
  </si>
  <si>
    <t>USEB047</t>
  </si>
  <si>
    <t>Panel de zona excluída al tráfico (TB-5) de 165x45 cm., reflectante de nivel H.I., incluso soportes metálicos y sujeción al suelo, colocación y retirada (amortizable en 3 usos).</t>
  </si>
  <si>
    <t>4.11</t>
  </si>
  <si>
    <t>USSCASO050</t>
  </si>
  <si>
    <t>Valla de desviación de tráfico-panel direccional (TB-2) de 165x45 cm., reflectante, incluso soportes metálicos y sujección al suelo, colocación y retirada.</t>
  </si>
  <si>
    <t>4.12</t>
  </si>
  <si>
    <t>USEB110</t>
  </si>
  <si>
    <t>Baliza luminosa intermitente (TL-2), lente 2 caras ámbar d=200 mm. y célula crepuscular automática, incluso soporte, colocación, mantenimiento de alimentación, reposición y retirada (amortizable en 3 usos).</t>
  </si>
  <si>
    <t>4.13</t>
  </si>
  <si>
    <t>USSB200</t>
  </si>
  <si>
    <t>Marca vial sobre calzada, con pintura reflectante de color color naranja (TB-12), incluso premarcaje y eliminación.</t>
  </si>
  <si>
    <t>4.14</t>
  </si>
  <si>
    <t>USEH030</t>
  </si>
  <si>
    <t>Marca vial reflexiva de 10 cm, con pintura reflectante y microesferas de vídrio, de tipo 2, con máquina autopropulsada.</t>
  </si>
  <si>
    <t>4.15</t>
  </si>
  <si>
    <t>pa001</t>
  </si>
  <si>
    <t xml:space="preserve">Partida alzada de abono íntegro para cubrir las horas de la mano de obra de señalistas empleada en la regulación del tránsito de vehículos y para cubrir las horas del camión de riego, incluido el agua y el conductor, empleado en la limpieza de la carretera y alrededores._x000D_
_x000D_
</t>
  </si>
  <si>
    <t>5</t>
  </si>
  <si>
    <t>5.</t>
  </si>
  <si>
    <t>SEGURIDAD Y SALUD</t>
  </si>
  <si>
    <t>5.1</t>
  </si>
  <si>
    <t>PAJSS</t>
  </si>
  <si>
    <t>Seguridad y Salud</t>
  </si>
  <si>
    <t>6</t>
  </si>
  <si>
    <t>6.</t>
  </si>
  <si>
    <t>GESTIÓN DE RESIDUOS</t>
  </si>
  <si>
    <t>6.1</t>
  </si>
  <si>
    <t>URCTC020</t>
  </si>
  <si>
    <t>mk</t>
  </si>
  <si>
    <t>m3.km de transporte de tierras, piedras, áridos, escombros o cualquier otro residuo de la construcción o demolición  sobre camión, volumen medido sobre perfil, y distancia mínima por carretera medida en sentido de ida, incluso vuelta.</t>
  </si>
  <si>
    <t>6.2</t>
  </si>
  <si>
    <t>URCTCa</t>
  </si>
  <si>
    <t>Tasa en concepto de vertido de tierras y rocas sin contaminar (Código LER 17.05.04) en vertedero perteneciente a gestor autorizado en operaciones de eliminación (D5).</t>
  </si>
  <si>
    <t>6.3</t>
  </si>
  <si>
    <t>URCTCb</t>
  </si>
  <si>
    <t>Tasa en concepto de gestión en planta de tratamiento, perteneciente a gestor autorizado en operaciones de valorización R5, de residuos no peligrosos de construcción o demolición pétreos (Códigos LER 17.01: Hormigón, ladrillos, tejas y materiales cerámicos) seleccionados.</t>
  </si>
  <si>
    <t>6.4</t>
  </si>
  <si>
    <t>URCTCd</t>
  </si>
  <si>
    <t>Tasa en concepto de gestión de residuos no peligrosos asimilables a urbanos o industriales no peligrosos, en instalaciones de gestor autorizado de residuos municipales.</t>
  </si>
  <si>
    <t>RESUMEN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</si>
</sst>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
  </numFmts>
  <fonts count="8" x14ac:knownFonts="1">
    <font>
      <sz val="11"/>
      <color theme="1"/>
      <name val="Calibri"/>
      <family val="2"/>
      <scheme val="minor"/>
    </font>
    <font>
      <b/>
      <sz val="8"/>
      <color theme="1"/>
      <name val="Arial"/>
      <family val="2"/>
    </font>
    <font>
      <b/>
      <sz val="8"/>
      <color rgb="FF0000FF"/>
      <name val="Arial"/>
      <family val="2"/>
    </font>
    <font>
      <b/>
      <sz val="10"/>
      <color rgb="FF0000FF"/>
      <name val="Arial"/>
      <family val="2"/>
    </font>
    <font>
      <b/>
      <sz val="10"/>
      <color theme="1"/>
      <name val="Arial"/>
      <family val="2"/>
    </font>
    <font>
      <b/>
      <sz val="10"/>
      <color rgb="FF000064"/>
      <name val="Arial"/>
      <family val="2"/>
    </font>
    <font>
      <b/>
      <sz val="8"/>
      <color rgb="FF000064"/>
      <name val="Arial"/>
      <family val="2"/>
    </font>
    <font>
      <sz val="11"/>
      <color rgb="FF000064"/>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6">
    <xf numFmtId="0" fontId="0" fillId="0" borderId="0" xfId="0"/>
    <xf numFmtId="0" fontId="3" fillId="0" borderId="0" xfId="0" applyFont="1"/>
    <xf numFmtId="4" fontId="0" fillId="0" borderId="0" xfId="0" applyNumberFormat="1" applyAlignment="1">
      <alignment horizontal="right"/>
    </xf>
    <xf numFmtId="0" fontId="3" fillId="0" borderId="0" xfId="0" applyFont="1" applyAlignment="1">
      <alignment horizontal="center"/>
    </xf>
    <xf numFmtId="0" fontId="1" fillId="0" borderId="0" xfId="0" applyFont="1" applyAlignment="1">
      <alignment horizontal="center"/>
    </xf>
    <xf numFmtId="0" fontId="4" fillId="0" borderId="0" xfId="0" applyFont="1"/>
    <xf numFmtId="4" fontId="7" fillId="0" borderId="0" xfId="0" applyNumberFormat="1" applyFont="1" applyAlignment="1">
      <alignment horizontal="right"/>
    </xf>
    <xf numFmtId="164" fontId="0" fillId="0" borderId="0" xfId="0" applyNumberFormat="1" applyAlignment="1">
      <alignment horizontal="right"/>
    </xf>
    <xf numFmtId="0" fontId="0" fillId="0" borderId="0" xfId="0" applyAlignment="1">
      <alignment wrapText="1"/>
    </xf>
    <xf numFmtId="0" fontId="3" fillId="0" borderId="0" xfId="0" applyFont="1" applyAlignment="1">
      <alignment horizontal="center" vertical="top"/>
    </xf>
    <xf numFmtId="0" fontId="3" fillId="0" borderId="0" xfId="0" applyFont="1" applyAlignment="1">
      <alignment horizontal="center" vertical="top"/>
    </xf>
    <xf numFmtId="164" fontId="3" fillId="0" borderId="0" xfId="0" applyNumberFormat="1" applyFont="1" applyAlignment="1">
      <alignment horizontal="center" vertical="top"/>
    </xf>
    <xf numFmtId="4" fontId="3" fillId="0" borderId="0" xfId="0" applyNumberFormat="1" applyFont="1" applyAlignment="1">
      <alignment horizontal="center" vertical="top"/>
    </xf>
    <xf numFmtId="4" fontId="5" fillId="0" borderId="0" xfId="0" applyNumberFormat="1" applyFont="1" applyAlignment="1">
      <alignment horizontal="center" vertical="top"/>
    </xf>
    <xf numFmtId="0" fontId="1" fillId="0" borderId="0" xfId="0" applyFont="1" applyAlignment="1">
      <alignment horizontal="center" vertical="top"/>
    </xf>
    <xf numFmtId="164" fontId="1" fillId="0" borderId="0" xfId="0" applyNumberFormat="1" applyFont="1" applyAlignment="1">
      <alignment horizontal="center" vertical="top"/>
    </xf>
    <xf numFmtId="4" fontId="1" fillId="0" borderId="0" xfId="0" applyNumberFormat="1" applyFont="1" applyAlignment="1">
      <alignment horizontal="center" vertical="top"/>
    </xf>
    <xf numFmtId="4" fontId="6" fillId="0" borderId="0" xfId="0" applyNumberFormat="1" applyFont="1" applyAlignment="1">
      <alignment horizontal="center" vertical="top"/>
    </xf>
    <xf numFmtId="0" fontId="0" fillId="0" borderId="0" xfId="0" applyAlignment="1">
      <alignment vertical="top"/>
    </xf>
    <xf numFmtId="164" fontId="0" fillId="0" borderId="0" xfId="0" applyNumberFormat="1" applyAlignment="1">
      <alignment horizontal="right" vertical="top"/>
    </xf>
    <xf numFmtId="4" fontId="0" fillId="0" borderId="0" xfId="0" applyNumberFormat="1" applyAlignment="1">
      <alignment horizontal="right" vertical="top"/>
    </xf>
    <xf numFmtId="4" fontId="7" fillId="0" borderId="0" xfId="0" applyNumberFormat="1" applyFont="1" applyAlignment="1">
      <alignment horizontal="right" vertical="top"/>
    </xf>
    <xf numFmtId="0" fontId="4" fillId="0" borderId="0" xfId="0" applyFont="1" applyAlignment="1">
      <alignment vertical="top"/>
    </xf>
    <xf numFmtId="164" fontId="4" fillId="0" borderId="0" xfId="0" applyNumberFormat="1" applyFont="1" applyAlignment="1">
      <alignment horizontal="right" vertical="top"/>
    </xf>
    <xf numFmtId="4" fontId="4" fillId="0" borderId="0" xfId="0" applyNumberFormat="1" applyFont="1" applyAlignment="1">
      <alignment horizontal="right" vertical="top"/>
    </xf>
    <xf numFmtId="4" fontId="5" fillId="0" borderId="0" xfId="0" applyNumberFormat="1" applyFont="1" applyAlignment="1">
      <alignment horizontal="right" vertical="top"/>
    </xf>
    <xf numFmtId="0" fontId="4" fillId="0" borderId="0" xfId="0" quotePrefix="1" applyFont="1" applyAlignment="1">
      <alignment vertical="top"/>
    </xf>
    <xf numFmtId="0" fontId="0" fillId="0" borderId="0" xfId="0" quotePrefix="1" applyAlignment="1">
      <alignment vertical="top"/>
    </xf>
    <xf numFmtId="0" fontId="0" fillId="0" borderId="0" xfId="0" applyAlignment="1">
      <alignment vertical="top" wrapText="1"/>
    </xf>
    <xf numFmtId="0" fontId="3" fillId="0" borderId="0" xfId="0" applyFont="1" applyAlignment="1">
      <alignment vertical="top"/>
    </xf>
    <xf numFmtId="164" fontId="2" fillId="0" borderId="0" xfId="0" applyNumberFormat="1" applyFont="1" applyAlignment="1">
      <alignment horizontal="center" vertical="top"/>
    </xf>
    <xf numFmtId="164" fontId="3" fillId="0" borderId="0" xfId="0" applyNumberFormat="1" applyFont="1" applyAlignment="1">
      <alignment horizontal="center" vertical="top"/>
    </xf>
    <xf numFmtId="0" fontId="3" fillId="0" borderId="0" xfId="0" applyFont="1" applyAlignment="1">
      <alignment horizontal="center" vertical="top" wrapText="1"/>
    </xf>
    <xf numFmtId="0" fontId="1" fillId="0" borderId="0" xfId="0" applyFont="1" applyAlignment="1">
      <alignment horizontal="center" vertical="top" wrapText="1"/>
    </xf>
    <xf numFmtId="0" fontId="4" fillId="0" borderId="0" xfId="0" applyFont="1" applyAlignment="1">
      <alignment vertical="top" wrapText="1"/>
    </xf>
    <xf numFmtId="0" fontId="3" fillId="0" borderId="0" xfId="0" applyFont="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layout/>
      <c:overlay val="0"/>
    </c:title>
    <c:autoTitleDeleted val="0"/>
    <c:plotArea>
      <c:layout/>
      <c:pieChart>
        <c:varyColors val="1"/>
        <c:ser>
          <c:idx val="0"/>
          <c:order val="0"/>
          <c:tx>
            <c:v>GR000032a Adecuación carretera a E.T.A.P, acceso y tendido de fibra óptica a C.H. de Egíllor</c:v>
          </c:tx>
          <c:dLbls>
            <c:spPr>
              <a:noFill/>
              <a:ln>
                <a:noFill/>
              </a:ln>
              <a:effectLst/>
            </c:spPr>
            <c:showLegendKey val="0"/>
            <c:showVal val="0"/>
            <c:showCatName val="0"/>
            <c:showSerName val="0"/>
            <c:showPercent val="1"/>
            <c:showBubbleSize val="0"/>
            <c:showLeaderLines val="1"/>
            <c:extLst>
              <c:ext xmlns:c15="http://schemas.microsoft.com/office/drawing/2012/chart" uri="{CE6537A1-D6FC-4f65-9D91-7224C49458BB}">
                <c15:layout/>
              </c:ext>
            </c:extLst>
          </c:dLbls>
          <c:cat>
            <c:strRef>
              <c:f>Hoja1!$D$111:$D$119</c:f>
              <c:strCache>
                <c:ptCount val="9"/>
                <c:pt idx="0">
                  <c:v>MOVIMIENTO DE TIERRAS</c:v>
                </c:pt>
                <c:pt idx="1">
                  <c:v>DRENAJE LONGITUDINAL</c:v>
                </c:pt>
                <c:pt idx="2">
                  <c:v>AFIRMADO</c:v>
                </c:pt>
                <c:pt idx="3">
                  <c:v>MOVIMIENTO DE TIERRAS</c:v>
                </c:pt>
                <c:pt idx="4">
                  <c:v>AFIRMADO</c:v>
                </c:pt>
                <c:pt idx="5">
                  <c:v>TENDIDO CANALIZACIÓN DE FIBRA ÓPTICA</c:v>
                </c:pt>
                <c:pt idx="6">
                  <c:v>SEÑALIZACIÓN Y BALIZAMIENTO</c:v>
                </c:pt>
                <c:pt idx="7">
                  <c:v>SEGURIDAD Y SALUD</c:v>
                </c:pt>
                <c:pt idx="8">
                  <c:v>GESTIÓN DE RESIDUOS</c:v>
                </c:pt>
              </c:strCache>
            </c:strRef>
          </c:cat>
          <c:val>
            <c:numRef>
              <c:f>Hoja1!$G$111:$G$119</c:f>
              <c:numCache>
                <c:formatCode>#,##0.00</c:formatCode>
                <c:ptCount val="9"/>
                <c:pt idx="0">
                  <c:v>15731.16</c:v>
                </c:pt>
                <c:pt idx="1">
                  <c:v>43184.73</c:v>
                </c:pt>
                <c:pt idx="2">
                  <c:v>58654.26</c:v>
                </c:pt>
                <c:pt idx="3">
                  <c:v>5508.35</c:v>
                </c:pt>
                <c:pt idx="4">
                  <c:v>46643.040000000001</c:v>
                </c:pt>
                <c:pt idx="5">
                  <c:v>21380.42</c:v>
                </c:pt>
                <c:pt idx="6">
                  <c:v>11161.97</c:v>
                </c:pt>
                <c:pt idx="7">
                  <c:v>916.27</c:v>
                </c:pt>
                <c:pt idx="8">
                  <c:v>25277.21</c:v>
                </c:pt>
              </c:numCache>
            </c:numRef>
          </c:val>
          <c:extLst>
            <c:ext xmlns:c16="http://schemas.microsoft.com/office/drawing/2014/chart" uri="{C3380CC4-5D6E-409C-BE32-E72D297353CC}">
              <c16:uniqueId val="{00000000-4AE3-4B70-A505-3CB280439299}"/>
            </c:ext>
          </c:extLst>
        </c:ser>
        <c:dLbls>
          <c:showLegendKey val="0"/>
          <c:showVal val="0"/>
          <c:showCatName val="0"/>
          <c:showSerName val="0"/>
          <c:showPercent val="0"/>
          <c:showBubbleSize val="0"/>
          <c:showLeaderLines val="1"/>
        </c:dLbls>
        <c:firstSliceAng val="0"/>
      </c:pieChart>
    </c:plotArea>
    <c:legend>
      <c:legendPos val="r"/>
      <c:layout/>
      <c:overlay val="0"/>
      <c:txPr>
        <a:bodyPr/>
        <a:lstStyle/>
        <a:p>
          <a:pPr>
            <a:defRPr sz="800"/>
          </a:pPr>
          <a:endParaRPr lang="es-ES"/>
        </a:p>
      </c:txPr>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120</xdr:row>
      <xdr:rowOff>0</xdr:rowOff>
    </xdr:from>
    <xdr:to>
      <xdr:col>7</xdr:col>
      <xdr:colOff>0</xdr:colOff>
      <xdr:row>137</xdr:row>
      <xdr:rowOff>0</xdr:rowOff>
    </xdr:to>
    <xdr:graphicFrame macro="">
      <xdr:nvGraphicFramePr>
        <xdr:cNvPr id="2" name="Gráfico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9"/>
  <sheetViews>
    <sheetView tabSelected="1" workbookViewId="0">
      <selection activeCell="L6" sqref="L6"/>
    </sheetView>
  </sheetViews>
  <sheetFormatPr baseColWidth="10" defaultRowHeight="15" x14ac:dyDescent="0.25"/>
  <cols>
    <col min="1" max="1" width="7.42578125" bestFit="1" customWidth="1"/>
    <col min="2" max="2" width="16.85546875" bestFit="1" customWidth="1"/>
    <col min="3" max="3" width="7.28515625" bestFit="1" customWidth="1"/>
    <col min="4" max="4" width="64.7109375" style="8" customWidth="1"/>
    <col min="5" max="5" width="11.140625" style="7" bestFit="1" customWidth="1"/>
    <col min="6" max="6" width="8.140625" style="2" bestFit="1" customWidth="1"/>
    <col min="7" max="7" width="10.140625" style="6" bestFit="1" customWidth="1"/>
  </cols>
  <sheetData>
    <row r="1" spans="1:7" s="3" customFormat="1" ht="25.5" x14ac:dyDescent="0.2">
      <c r="A1" s="9"/>
      <c r="B1" s="9"/>
      <c r="C1" s="9"/>
      <c r="D1" s="32" t="s">
        <v>0</v>
      </c>
      <c r="E1" s="10"/>
      <c r="F1" s="10"/>
      <c r="G1" s="10"/>
    </row>
    <row r="2" spans="1:7" s="3" customFormat="1" ht="12.75" x14ac:dyDescent="0.2">
      <c r="A2" s="9"/>
      <c r="B2" s="9"/>
      <c r="C2" s="9"/>
      <c r="D2" s="32"/>
      <c r="E2" s="11"/>
      <c r="F2" s="12"/>
      <c r="G2" s="13"/>
    </row>
    <row r="3" spans="1:7" s="4" customFormat="1" ht="11.25" x14ac:dyDescent="0.2">
      <c r="A3" s="14" t="s">
        <v>1</v>
      </c>
      <c r="B3" s="14" t="s">
        <v>2</v>
      </c>
      <c r="C3" s="14" t="s">
        <v>3</v>
      </c>
      <c r="D3" s="33" t="s">
        <v>4</v>
      </c>
      <c r="E3" s="15" t="s">
        <v>5</v>
      </c>
      <c r="F3" s="16" t="s">
        <v>6</v>
      </c>
      <c r="G3" s="17" t="s">
        <v>7</v>
      </c>
    </row>
    <row r="4" spans="1:7" x14ac:dyDescent="0.25">
      <c r="A4" s="18"/>
      <c r="B4" s="18"/>
      <c r="C4" s="18"/>
      <c r="D4" s="28"/>
      <c r="E4" s="19"/>
      <c r="F4" s="20"/>
      <c r="G4" s="21"/>
    </row>
    <row r="5" spans="1:7" s="5" customFormat="1" ht="25.5" x14ac:dyDescent="0.2">
      <c r="A5" s="22"/>
      <c r="B5" s="22"/>
      <c r="C5" s="22"/>
      <c r="D5" s="34" t="s">
        <v>0</v>
      </c>
      <c r="E5" s="23"/>
      <c r="F5" s="24"/>
      <c r="G5" s="25">
        <f>G7+G50+G63+G80+G98+G102</f>
        <v>228457.41</v>
      </c>
    </row>
    <row r="6" spans="1:7" x14ac:dyDescent="0.25">
      <c r="A6" s="18"/>
      <c r="B6" s="18"/>
      <c r="C6" s="18"/>
      <c r="D6" s="28"/>
      <c r="E6" s="19"/>
      <c r="F6" s="20"/>
      <c r="G6" s="21"/>
    </row>
    <row r="7" spans="1:7" s="5" customFormat="1" ht="12.75" x14ac:dyDescent="0.2">
      <c r="A7" s="26" t="s">
        <v>8</v>
      </c>
      <c r="B7" s="26" t="s">
        <v>9</v>
      </c>
      <c r="C7" s="22"/>
      <c r="D7" s="34" t="s">
        <v>10</v>
      </c>
      <c r="E7" s="23"/>
      <c r="F7" s="24"/>
      <c r="G7" s="25">
        <f>G9+G21+G45</f>
        <v>117570.15</v>
      </c>
    </row>
    <row r="8" spans="1:7" x14ac:dyDescent="0.25">
      <c r="A8" s="18"/>
      <c r="B8" s="18"/>
      <c r="C8" s="18"/>
      <c r="D8" s="28"/>
      <c r="E8" s="19"/>
      <c r="F8" s="20"/>
      <c r="G8" s="21"/>
    </row>
    <row r="9" spans="1:7" s="5" customFormat="1" ht="12.75" x14ac:dyDescent="0.2">
      <c r="A9" s="26" t="s">
        <v>11</v>
      </c>
      <c r="B9" s="26" t="s">
        <v>11</v>
      </c>
      <c r="C9" s="22"/>
      <c r="D9" s="34" t="s">
        <v>12</v>
      </c>
      <c r="E9" s="23"/>
      <c r="F9" s="24"/>
      <c r="G9" s="25">
        <f>SUM(G11:G19)</f>
        <v>15731.16</v>
      </c>
    </row>
    <row r="10" spans="1:7" x14ac:dyDescent="0.25">
      <c r="A10" s="18"/>
      <c r="B10" s="18"/>
      <c r="C10" s="18"/>
      <c r="D10" s="28"/>
      <c r="E10" s="19"/>
      <c r="F10" s="20"/>
      <c r="G10" s="21"/>
    </row>
    <row r="11" spans="1:7" ht="150" x14ac:dyDescent="0.25">
      <c r="A11" s="27" t="s">
        <v>13</v>
      </c>
      <c r="B11" s="27" t="s">
        <v>14</v>
      </c>
      <c r="C11" s="18" t="s">
        <v>15</v>
      </c>
      <c r="D11" s="28" t="s">
        <v>16</v>
      </c>
      <c r="E11" s="19">
        <v>567.6</v>
      </c>
      <c r="F11" s="20">
        <v>3.64</v>
      </c>
      <c r="G11" s="21">
        <f>E11*F11</f>
        <v>2066.06</v>
      </c>
    </row>
    <row r="12" spans="1:7" ht="45" x14ac:dyDescent="0.25">
      <c r="A12" s="27" t="s">
        <v>17</v>
      </c>
      <c r="B12" s="27" t="s">
        <v>18</v>
      </c>
      <c r="C12" s="18" t="s">
        <v>19</v>
      </c>
      <c r="D12" s="28" t="s">
        <v>20</v>
      </c>
      <c r="E12" s="19">
        <v>4</v>
      </c>
      <c r="F12" s="20">
        <v>31.88</v>
      </c>
      <c r="G12" s="21">
        <f>E12*F12</f>
        <v>127.52</v>
      </c>
    </row>
    <row r="13" spans="1:7" ht="75" x14ac:dyDescent="0.25">
      <c r="A13" s="27" t="s">
        <v>21</v>
      </c>
      <c r="B13" s="27" t="s">
        <v>22</v>
      </c>
      <c r="C13" s="18" t="s">
        <v>23</v>
      </c>
      <c r="D13" s="28" t="s">
        <v>24</v>
      </c>
      <c r="E13" s="19">
        <v>2175.8000000000002</v>
      </c>
      <c r="F13" s="20">
        <v>3.24</v>
      </c>
      <c r="G13" s="21">
        <f>E13*F13</f>
        <v>7049.59</v>
      </c>
    </row>
    <row r="14" spans="1:7" ht="150" x14ac:dyDescent="0.25">
      <c r="A14" s="27" t="s">
        <v>25</v>
      </c>
      <c r="B14" s="27" t="s">
        <v>26</v>
      </c>
      <c r="C14" s="18" t="s">
        <v>27</v>
      </c>
      <c r="D14" s="28" t="s">
        <v>28</v>
      </c>
      <c r="E14" s="19">
        <v>1.1299999999999999</v>
      </c>
      <c r="F14" s="20">
        <v>10.76</v>
      </c>
      <c r="G14" s="21">
        <f>E14*F14</f>
        <v>12.16</v>
      </c>
    </row>
    <row r="15" spans="1:7" ht="150" x14ac:dyDescent="0.25">
      <c r="A15" s="27" t="s">
        <v>29</v>
      </c>
      <c r="B15" s="27" t="s">
        <v>30</v>
      </c>
      <c r="C15" s="18" t="s">
        <v>27</v>
      </c>
      <c r="D15" s="28" t="s">
        <v>31</v>
      </c>
      <c r="E15" s="19">
        <v>780.57</v>
      </c>
      <c r="F15" s="20">
        <v>6.11</v>
      </c>
      <c r="G15" s="21">
        <f>E15*F15</f>
        <v>4769.28</v>
      </c>
    </row>
    <row r="16" spans="1:7" ht="90" x14ac:dyDescent="0.25">
      <c r="A16" s="27" t="s">
        <v>32</v>
      </c>
      <c r="B16" s="27" t="s">
        <v>33</v>
      </c>
      <c r="C16" s="18" t="s">
        <v>23</v>
      </c>
      <c r="D16" s="28" t="s">
        <v>34</v>
      </c>
      <c r="E16" s="19">
        <v>2.4300000000000002</v>
      </c>
      <c r="F16" s="20">
        <v>40</v>
      </c>
      <c r="G16" s="21">
        <f>E16*F16</f>
        <v>97.2</v>
      </c>
    </row>
    <row r="17" spans="1:7" ht="90" x14ac:dyDescent="0.25">
      <c r="A17" s="27" t="s">
        <v>35</v>
      </c>
      <c r="B17" s="27" t="s">
        <v>36</v>
      </c>
      <c r="C17" s="18" t="s">
        <v>27</v>
      </c>
      <c r="D17" s="28" t="s">
        <v>37</v>
      </c>
      <c r="E17" s="19">
        <v>1.1299999999999999</v>
      </c>
      <c r="F17" s="20">
        <v>96.76</v>
      </c>
      <c r="G17" s="21">
        <f>E17*F17</f>
        <v>109.34</v>
      </c>
    </row>
    <row r="18" spans="1:7" x14ac:dyDescent="0.25">
      <c r="A18" s="27" t="s">
        <v>38</v>
      </c>
      <c r="B18" s="27" t="s">
        <v>39</v>
      </c>
      <c r="C18" s="18" t="s">
        <v>19</v>
      </c>
      <c r="D18" s="28" t="s">
        <v>40</v>
      </c>
      <c r="E18" s="19">
        <v>1</v>
      </c>
      <c r="F18" s="20">
        <v>1250.01</v>
      </c>
      <c r="G18" s="21">
        <f>E18*F18</f>
        <v>1250.01</v>
      </c>
    </row>
    <row r="19" spans="1:7" ht="45" x14ac:dyDescent="0.25">
      <c r="A19" s="27" t="s">
        <v>41</v>
      </c>
      <c r="B19" s="27" t="s">
        <v>42</v>
      </c>
      <c r="C19" s="18" t="s">
        <v>19</v>
      </c>
      <c r="D19" s="28" t="s">
        <v>43</v>
      </c>
      <c r="E19" s="19">
        <v>1</v>
      </c>
      <c r="F19" s="20">
        <v>250</v>
      </c>
      <c r="G19" s="21">
        <f>E19*F19</f>
        <v>250</v>
      </c>
    </row>
    <row r="20" spans="1:7" x14ac:dyDescent="0.25">
      <c r="A20" s="18"/>
      <c r="B20" s="18"/>
      <c r="C20" s="18"/>
      <c r="D20" s="28"/>
      <c r="E20" s="19"/>
      <c r="F20" s="20"/>
      <c r="G20" s="21"/>
    </row>
    <row r="21" spans="1:7" s="5" customFormat="1" ht="12.75" x14ac:dyDescent="0.2">
      <c r="A21" s="26" t="s">
        <v>44</v>
      </c>
      <c r="B21" s="26" t="s">
        <v>44</v>
      </c>
      <c r="C21" s="22"/>
      <c r="D21" s="34" t="s">
        <v>45</v>
      </c>
      <c r="E21" s="23"/>
      <c r="F21" s="24"/>
      <c r="G21" s="25">
        <f>SUM(G23:G43)</f>
        <v>43184.73</v>
      </c>
    </row>
    <row r="22" spans="1:7" x14ac:dyDescent="0.25">
      <c r="A22" s="18"/>
      <c r="B22" s="18"/>
      <c r="C22" s="18"/>
      <c r="D22" s="28"/>
      <c r="E22" s="19"/>
      <c r="F22" s="20"/>
      <c r="G22" s="21"/>
    </row>
    <row r="23" spans="1:7" ht="150" x14ac:dyDescent="0.25">
      <c r="A23" s="27" t="s">
        <v>46</v>
      </c>
      <c r="B23" s="27" t="s">
        <v>26</v>
      </c>
      <c r="C23" s="18" t="s">
        <v>27</v>
      </c>
      <c r="D23" s="28" t="s">
        <v>28</v>
      </c>
      <c r="E23" s="19">
        <v>342.93</v>
      </c>
      <c r="F23" s="20">
        <v>10.76</v>
      </c>
      <c r="G23" s="21">
        <f>E23*F23</f>
        <v>3689.93</v>
      </c>
    </row>
    <row r="24" spans="1:7" ht="90" x14ac:dyDescent="0.25">
      <c r="A24" s="27" t="s">
        <v>47</v>
      </c>
      <c r="B24" s="27" t="s">
        <v>48</v>
      </c>
      <c r="C24" s="18" t="s">
        <v>27</v>
      </c>
      <c r="D24" s="28" t="s">
        <v>49</v>
      </c>
      <c r="E24" s="19">
        <v>11.97</v>
      </c>
      <c r="F24" s="20">
        <v>83.13</v>
      </c>
      <c r="G24" s="21">
        <f>E24*F24</f>
        <v>995.07</v>
      </c>
    </row>
    <row r="25" spans="1:7" ht="90" x14ac:dyDescent="0.25">
      <c r="A25" s="27" t="s">
        <v>50</v>
      </c>
      <c r="B25" s="27" t="s">
        <v>33</v>
      </c>
      <c r="C25" s="18" t="s">
        <v>23</v>
      </c>
      <c r="D25" s="28" t="s">
        <v>34</v>
      </c>
      <c r="E25" s="19">
        <v>2.95</v>
      </c>
      <c r="F25" s="20">
        <v>40</v>
      </c>
      <c r="G25" s="21">
        <f>E25*F25</f>
        <v>118</v>
      </c>
    </row>
    <row r="26" spans="1:7" ht="90" x14ac:dyDescent="0.25">
      <c r="A26" s="27" t="s">
        <v>51</v>
      </c>
      <c r="B26" s="27" t="s">
        <v>36</v>
      </c>
      <c r="C26" s="18" t="s">
        <v>27</v>
      </c>
      <c r="D26" s="28" t="s">
        <v>37</v>
      </c>
      <c r="E26" s="19">
        <v>0.28999999999999998</v>
      </c>
      <c r="F26" s="20">
        <v>96.76</v>
      </c>
      <c r="G26" s="21">
        <f>E26*F26</f>
        <v>28.06</v>
      </c>
    </row>
    <row r="27" spans="1:7" ht="60" x14ac:dyDescent="0.25">
      <c r="A27" s="27" t="s">
        <v>52</v>
      </c>
      <c r="B27" s="27" t="s">
        <v>53</v>
      </c>
      <c r="C27" s="18" t="s">
        <v>15</v>
      </c>
      <c r="D27" s="28" t="s">
        <v>54</v>
      </c>
      <c r="E27" s="19">
        <v>493</v>
      </c>
      <c r="F27" s="20">
        <v>4.1399999999999997</v>
      </c>
      <c r="G27" s="21">
        <f>E27*F27</f>
        <v>2041.02</v>
      </c>
    </row>
    <row r="28" spans="1:7" ht="120" x14ac:dyDescent="0.25">
      <c r="A28" s="27" t="s">
        <v>55</v>
      </c>
      <c r="B28" s="27" t="s">
        <v>56</v>
      </c>
      <c r="C28" s="18" t="s">
        <v>15</v>
      </c>
      <c r="D28" s="28" t="s">
        <v>57</v>
      </c>
      <c r="E28" s="19">
        <v>1</v>
      </c>
      <c r="F28" s="20">
        <v>8.0299999999999994</v>
      </c>
      <c r="G28" s="21">
        <f>E28*F28</f>
        <v>8.0299999999999994</v>
      </c>
    </row>
    <row r="29" spans="1:7" ht="75" x14ac:dyDescent="0.25">
      <c r="A29" s="27" t="s">
        <v>58</v>
      </c>
      <c r="B29" s="27" t="s">
        <v>59</v>
      </c>
      <c r="C29" s="18" t="s">
        <v>27</v>
      </c>
      <c r="D29" s="28" t="s">
        <v>60</v>
      </c>
      <c r="E29" s="19">
        <v>142.97</v>
      </c>
      <c r="F29" s="20">
        <v>19.53</v>
      </c>
      <c r="G29" s="21">
        <f>E29*F29</f>
        <v>2792.2</v>
      </c>
    </row>
    <row r="30" spans="1:7" ht="75" x14ac:dyDescent="0.25">
      <c r="A30" s="27" t="s">
        <v>61</v>
      </c>
      <c r="B30" s="27" t="s">
        <v>62</v>
      </c>
      <c r="C30" s="18" t="s">
        <v>23</v>
      </c>
      <c r="D30" s="28" t="s">
        <v>63</v>
      </c>
      <c r="E30" s="19">
        <v>493</v>
      </c>
      <c r="F30" s="20">
        <v>1.59</v>
      </c>
      <c r="G30" s="21">
        <f>E30*F30</f>
        <v>783.87</v>
      </c>
    </row>
    <row r="31" spans="1:7" ht="60" x14ac:dyDescent="0.25">
      <c r="A31" s="27" t="s">
        <v>64</v>
      </c>
      <c r="B31" s="27" t="s">
        <v>65</v>
      </c>
      <c r="C31" s="18" t="s">
        <v>15</v>
      </c>
      <c r="D31" s="28" t="s">
        <v>66</v>
      </c>
      <c r="E31" s="19">
        <v>457</v>
      </c>
      <c r="F31" s="20">
        <v>44.07</v>
      </c>
      <c r="G31" s="21">
        <f>E31*F31</f>
        <v>20139.990000000002</v>
      </c>
    </row>
    <row r="32" spans="1:7" ht="75" x14ac:dyDescent="0.25">
      <c r="A32" s="27" t="s">
        <v>67</v>
      </c>
      <c r="B32" s="27" t="s">
        <v>68</v>
      </c>
      <c r="C32" s="18" t="s">
        <v>15</v>
      </c>
      <c r="D32" s="28" t="s">
        <v>69</v>
      </c>
      <c r="E32" s="19">
        <v>66</v>
      </c>
      <c r="F32" s="20">
        <v>11.11</v>
      </c>
      <c r="G32" s="21">
        <f>E32*F32</f>
        <v>733.26</v>
      </c>
    </row>
    <row r="33" spans="1:7" ht="165" x14ac:dyDescent="0.25">
      <c r="A33" s="27" t="s">
        <v>70</v>
      </c>
      <c r="B33" s="27" t="s">
        <v>71</v>
      </c>
      <c r="C33" s="18" t="s">
        <v>19</v>
      </c>
      <c r="D33" s="28" t="s">
        <v>72</v>
      </c>
      <c r="E33" s="19">
        <v>50</v>
      </c>
      <c r="F33" s="20">
        <v>10.34</v>
      </c>
      <c r="G33" s="21">
        <f>E33*F33</f>
        <v>517</v>
      </c>
    </row>
    <row r="34" spans="1:7" ht="60" x14ac:dyDescent="0.25">
      <c r="A34" s="27" t="s">
        <v>73</v>
      </c>
      <c r="B34" s="27" t="s">
        <v>74</v>
      </c>
      <c r="C34" s="18" t="s">
        <v>23</v>
      </c>
      <c r="D34" s="28" t="s">
        <v>75</v>
      </c>
      <c r="E34" s="19">
        <v>3.2</v>
      </c>
      <c r="F34" s="20">
        <v>12.87</v>
      </c>
      <c r="G34" s="21">
        <f>E34*F34</f>
        <v>41.18</v>
      </c>
    </row>
    <row r="35" spans="1:7" ht="60" x14ac:dyDescent="0.25">
      <c r="A35" s="27" t="s">
        <v>76</v>
      </c>
      <c r="B35" s="27" t="s">
        <v>77</v>
      </c>
      <c r="C35" s="18" t="s">
        <v>23</v>
      </c>
      <c r="D35" s="28" t="s">
        <v>78</v>
      </c>
      <c r="E35" s="19">
        <v>631.04</v>
      </c>
      <c r="F35" s="20">
        <v>7.96</v>
      </c>
      <c r="G35" s="21">
        <f>E35*F35</f>
        <v>5023.08</v>
      </c>
    </row>
    <row r="36" spans="1:7" ht="75" x14ac:dyDescent="0.25">
      <c r="A36" s="27" t="s">
        <v>79</v>
      </c>
      <c r="B36" s="27" t="s">
        <v>80</v>
      </c>
      <c r="C36" s="18" t="s">
        <v>23</v>
      </c>
      <c r="D36" s="28" t="s">
        <v>81</v>
      </c>
      <c r="E36" s="19">
        <v>68.400000000000006</v>
      </c>
      <c r="F36" s="20">
        <v>60.53</v>
      </c>
      <c r="G36" s="21">
        <f>E36*F36</f>
        <v>4140.25</v>
      </c>
    </row>
    <row r="37" spans="1:7" ht="75" x14ac:dyDescent="0.25">
      <c r="A37" s="27" t="s">
        <v>82</v>
      </c>
      <c r="B37" s="27" t="s">
        <v>83</v>
      </c>
      <c r="C37" s="18" t="s">
        <v>19</v>
      </c>
      <c r="D37" s="28" t="s">
        <v>84</v>
      </c>
      <c r="E37" s="19">
        <v>2</v>
      </c>
      <c r="F37" s="20">
        <v>318</v>
      </c>
      <c r="G37" s="21">
        <f>E37*F37</f>
        <v>636</v>
      </c>
    </row>
    <row r="38" spans="1:7" ht="120" x14ac:dyDescent="0.25">
      <c r="A38" s="27" t="s">
        <v>85</v>
      </c>
      <c r="B38" s="27" t="s">
        <v>86</v>
      </c>
      <c r="C38" s="18" t="s">
        <v>15</v>
      </c>
      <c r="D38" s="28" t="s">
        <v>87</v>
      </c>
      <c r="E38" s="19">
        <v>0.5</v>
      </c>
      <c r="F38" s="20">
        <v>62.84</v>
      </c>
      <c r="G38" s="21">
        <f>E38*F38</f>
        <v>31.42</v>
      </c>
    </row>
    <row r="39" spans="1:7" ht="45" x14ac:dyDescent="0.25">
      <c r="A39" s="27" t="s">
        <v>88</v>
      </c>
      <c r="B39" s="27" t="s">
        <v>89</v>
      </c>
      <c r="C39" s="18" t="s">
        <v>19</v>
      </c>
      <c r="D39" s="28" t="s">
        <v>90</v>
      </c>
      <c r="E39" s="19">
        <v>1</v>
      </c>
      <c r="F39" s="20">
        <v>578.58000000000004</v>
      </c>
      <c r="G39" s="21">
        <f>E39*F39</f>
        <v>578.58000000000004</v>
      </c>
    </row>
    <row r="40" spans="1:7" ht="165" x14ac:dyDescent="0.25">
      <c r="A40" s="27" t="s">
        <v>91</v>
      </c>
      <c r="B40" s="27" t="s">
        <v>92</v>
      </c>
      <c r="C40" s="18" t="s">
        <v>23</v>
      </c>
      <c r="D40" s="28" t="s">
        <v>93</v>
      </c>
      <c r="E40" s="19">
        <v>1.05</v>
      </c>
      <c r="F40" s="20">
        <v>255.25</v>
      </c>
      <c r="G40" s="21">
        <f>E40*F40</f>
        <v>268.01</v>
      </c>
    </row>
    <row r="41" spans="1:7" ht="75" x14ac:dyDescent="0.25">
      <c r="A41" s="27" t="s">
        <v>94</v>
      </c>
      <c r="B41" s="27" t="s">
        <v>95</v>
      </c>
      <c r="C41" s="18" t="s">
        <v>23</v>
      </c>
      <c r="D41" s="28" t="s">
        <v>96</v>
      </c>
      <c r="E41" s="19">
        <v>32.4</v>
      </c>
      <c r="F41" s="20">
        <v>2.31</v>
      </c>
      <c r="G41" s="21">
        <f>E41*F41</f>
        <v>74.84</v>
      </c>
    </row>
    <row r="42" spans="1:7" ht="105" x14ac:dyDescent="0.25">
      <c r="A42" s="27" t="s">
        <v>97</v>
      </c>
      <c r="B42" s="27" t="s">
        <v>98</v>
      </c>
      <c r="C42" s="18" t="s">
        <v>23</v>
      </c>
      <c r="D42" s="28" t="s">
        <v>99</v>
      </c>
      <c r="E42" s="19">
        <v>1.44</v>
      </c>
      <c r="F42" s="20">
        <v>27.11</v>
      </c>
      <c r="G42" s="21">
        <f>E42*F42</f>
        <v>39.04</v>
      </c>
    </row>
    <row r="43" spans="1:7" ht="90" x14ac:dyDescent="0.25">
      <c r="A43" s="27" t="s">
        <v>100</v>
      </c>
      <c r="B43" s="27" t="s">
        <v>101</v>
      </c>
      <c r="C43" s="18" t="s">
        <v>19</v>
      </c>
      <c r="D43" s="28" t="s">
        <v>102</v>
      </c>
      <c r="E43" s="19">
        <v>1</v>
      </c>
      <c r="F43" s="20">
        <v>505.9</v>
      </c>
      <c r="G43" s="21">
        <f>E43*F43</f>
        <v>505.9</v>
      </c>
    </row>
    <row r="44" spans="1:7" x14ac:dyDescent="0.25">
      <c r="A44" s="18"/>
      <c r="B44" s="18"/>
      <c r="C44" s="18"/>
      <c r="D44" s="28"/>
      <c r="E44" s="19"/>
      <c r="F44" s="20"/>
      <c r="G44" s="21"/>
    </row>
    <row r="45" spans="1:7" s="5" customFormat="1" ht="12.75" x14ac:dyDescent="0.2">
      <c r="A45" s="26" t="s">
        <v>103</v>
      </c>
      <c r="B45" s="26" t="s">
        <v>103</v>
      </c>
      <c r="C45" s="22"/>
      <c r="D45" s="34" t="s">
        <v>104</v>
      </c>
      <c r="E45" s="23"/>
      <c r="F45" s="24"/>
      <c r="G45" s="25">
        <f>SUM(G47:G48)</f>
        <v>58654.26</v>
      </c>
    </row>
    <row r="46" spans="1:7" x14ac:dyDescent="0.25">
      <c r="A46" s="18"/>
      <c r="B46" s="18"/>
      <c r="C46" s="18"/>
      <c r="D46" s="28"/>
      <c r="E46" s="19"/>
      <c r="F46" s="20"/>
      <c r="G46" s="21"/>
    </row>
    <row r="47" spans="1:7" ht="105" x14ac:dyDescent="0.25">
      <c r="A47" s="27" t="s">
        <v>105</v>
      </c>
      <c r="B47" s="27" t="s">
        <v>106</v>
      </c>
      <c r="C47" s="18" t="s">
        <v>27</v>
      </c>
      <c r="D47" s="28" t="s">
        <v>107</v>
      </c>
      <c r="E47" s="19">
        <v>557.54999999999995</v>
      </c>
      <c r="F47" s="20">
        <v>24.68</v>
      </c>
      <c r="G47" s="21">
        <f>E47*F47</f>
        <v>13760.33</v>
      </c>
    </row>
    <row r="48" spans="1:7" ht="75" x14ac:dyDescent="0.25">
      <c r="A48" s="27" t="s">
        <v>108</v>
      </c>
      <c r="B48" s="27" t="s">
        <v>109</v>
      </c>
      <c r="C48" s="18" t="s">
        <v>23</v>
      </c>
      <c r="D48" s="28" t="s">
        <v>110</v>
      </c>
      <c r="E48" s="19">
        <v>2230.1999999999998</v>
      </c>
      <c r="F48" s="20">
        <v>20.13</v>
      </c>
      <c r="G48" s="21">
        <f>E48*F48</f>
        <v>44893.93</v>
      </c>
    </row>
    <row r="49" spans="1:7" x14ac:dyDescent="0.25">
      <c r="A49" s="18"/>
      <c r="B49" s="18"/>
      <c r="C49" s="18"/>
      <c r="D49" s="28"/>
      <c r="E49" s="19"/>
      <c r="F49" s="20"/>
      <c r="G49" s="21"/>
    </row>
    <row r="50" spans="1:7" s="5" customFormat="1" ht="12.75" x14ac:dyDescent="0.2">
      <c r="A50" s="26" t="s">
        <v>111</v>
      </c>
      <c r="B50" s="26" t="s">
        <v>112</v>
      </c>
      <c r="C50" s="22"/>
      <c r="D50" s="34" t="s">
        <v>113</v>
      </c>
      <c r="E50" s="23"/>
      <c r="F50" s="24"/>
      <c r="G50" s="25">
        <f>G52+G58</f>
        <v>52151.39</v>
      </c>
    </row>
    <row r="51" spans="1:7" x14ac:dyDescent="0.25">
      <c r="A51" s="18"/>
      <c r="B51" s="18"/>
      <c r="C51" s="18"/>
      <c r="D51" s="28"/>
      <c r="E51" s="19"/>
      <c r="F51" s="20"/>
      <c r="G51" s="21"/>
    </row>
    <row r="52" spans="1:7" s="5" customFormat="1" ht="12.75" x14ac:dyDescent="0.2">
      <c r="A52" s="26" t="s">
        <v>114</v>
      </c>
      <c r="B52" s="26" t="s">
        <v>114</v>
      </c>
      <c r="C52" s="22"/>
      <c r="D52" s="34" t="s">
        <v>12</v>
      </c>
      <c r="E52" s="23"/>
      <c r="F52" s="24"/>
      <c r="G52" s="25">
        <f>SUM(G54:G56)</f>
        <v>5508.35</v>
      </c>
    </row>
    <row r="53" spans="1:7" x14ac:dyDescent="0.25">
      <c r="A53" s="18"/>
      <c r="B53" s="18"/>
      <c r="C53" s="18"/>
      <c r="D53" s="28"/>
      <c r="E53" s="19"/>
      <c r="F53" s="20"/>
      <c r="G53" s="21"/>
    </row>
    <row r="54" spans="1:7" ht="150" x14ac:dyDescent="0.25">
      <c r="A54" s="27" t="s">
        <v>115</v>
      </c>
      <c r="B54" s="27" t="s">
        <v>14</v>
      </c>
      <c r="C54" s="18" t="s">
        <v>15</v>
      </c>
      <c r="D54" s="28" t="s">
        <v>16</v>
      </c>
      <c r="E54" s="19">
        <v>453</v>
      </c>
      <c r="F54" s="20">
        <v>3.64</v>
      </c>
      <c r="G54" s="21">
        <f>E54*F54</f>
        <v>1648.92</v>
      </c>
    </row>
    <row r="55" spans="1:7" ht="45" x14ac:dyDescent="0.25">
      <c r="A55" s="27" t="s">
        <v>116</v>
      </c>
      <c r="B55" s="27" t="s">
        <v>117</v>
      </c>
      <c r="C55" s="18" t="s">
        <v>15</v>
      </c>
      <c r="D55" s="28" t="s">
        <v>118</v>
      </c>
      <c r="E55" s="19">
        <v>906</v>
      </c>
      <c r="F55" s="20">
        <v>3.57</v>
      </c>
      <c r="G55" s="21">
        <f>E55*F55</f>
        <v>3234.42</v>
      </c>
    </row>
    <row r="56" spans="1:7" x14ac:dyDescent="0.25">
      <c r="A56" s="27" t="s">
        <v>119</v>
      </c>
      <c r="B56" s="27" t="s">
        <v>39</v>
      </c>
      <c r="C56" s="18" t="s">
        <v>19</v>
      </c>
      <c r="D56" s="28" t="s">
        <v>40</v>
      </c>
      <c r="E56" s="19">
        <v>0.5</v>
      </c>
      <c r="F56" s="20">
        <v>1250.01</v>
      </c>
      <c r="G56" s="21">
        <f>E56*F56</f>
        <v>625.01</v>
      </c>
    </row>
    <row r="57" spans="1:7" x14ac:dyDescent="0.25">
      <c r="A57" s="18"/>
      <c r="B57" s="18"/>
      <c r="C57" s="18"/>
      <c r="D57" s="28"/>
      <c r="E57" s="19"/>
      <c r="F57" s="20"/>
      <c r="G57" s="21"/>
    </row>
    <row r="58" spans="1:7" s="5" customFormat="1" ht="12.75" x14ac:dyDescent="0.2">
      <c r="A58" s="26" t="s">
        <v>120</v>
      </c>
      <c r="B58" s="26" t="s">
        <v>120</v>
      </c>
      <c r="C58" s="22"/>
      <c r="D58" s="34" t="s">
        <v>104</v>
      </c>
      <c r="E58" s="23"/>
      <c r="F58" s="24"/>
      <c r="G58" s="25">
        <f>SUM(G60:G61)</f>
        <v>46643.040000000001</v>
      </c>
    </row>
    <row r="59" spans="1:7" x14ac:dyDescent="0.25">
      <c r="A59" s="18"/>
      <c r="B59" s="18"/>
      <c r="C59" s="18"/>
      <c r="D59" s="28"/>
      <c r="E59" s="19"/>
      <c r="F59" s="20"/>
      <c r="G59" s="21"/>
    </row>
    <row r="60" spans="1:7" ht="135" x14ac:dyDescent="0.25">
      <c r="A60" s="27" t="s">
        <v>121</v>
      </c>
      <c r="B60" s="27" t="s">
        <v>122</v>
      </c>
      <c r="C60" s="18" t="s">
        <v>23</v>
      </c>
      <c r="D60" s="28" t="s">
        <v>123</v>
      </c>
      <c r="E60" s="19">
        <v>1585.5</v>
      </c>
      <c r="F60" s="20">
        <v>4.9000000000000004</v>
      </c>
      <c r="G60" s="21">
        <f>E60*F60</f>
        <v>7768.95</v>
      </c>
    </row>
    <row r="61" spans="1:7" ht="150" x14ac:dyDescent="0.25">
      <c r="A61" s="27" t="s">
        <v>124</v>
      </c>
      <c r="B61" s="27" t="s">
        <v>125</v>
      </c>
      <c r="C61" s="18" t="s">
        <v>23</v>
      </c>
      <c r="D61" s="28" t="s">
        <v>126</v>
      </c>
      <c r="E61" s="19">
        <v>1411.55</v>
      </c>
      <c r="F61" s="20">
        <v>27.54</v>
      </c>
      <c r="G61" s="21">
        <f>E61*F61</f>
        <v>38874.089999999997</v>
      </c>
    </row>
    <row r="62" spans="1:7" x14ac:dyDescent="0.25">
      <c r="A62" s="18"/>
      <c r="B62" s="18"/>
      <c r="C62" s="18"/>
      <c r="D62" s="28"/>
      <c r="E62" s="19"/>
      <c r="F62" s="20"/>
      <c r="G62" s="21"/>
    </row>
    <row r="63" spans="1:7" s="5" customFormat="1" ht="12.75" x14ac:dyDescent="0.2">
      <c r="A63" s="26" t="s">
        <v>127</v>
      </c>
      <c r="B63" s="26" t="s">
        <v>128</v>
      </c>
      <c r="C63" s="22"/>
      <c r="D63" s="34" t="s">
        <v>129</v>
      </c>
      <c r="E63" s="23"/>
      <c r="F63" s="24"/>
      <c r="G63" s="25">
        <f>SUM(G65:G78)</f>
        <v>21380.42</v>
      </c>
    </row>
    <row r="64" spans="1:7" x14ac:dyDescent="0.25">
      <c r="A64" s="18"/>
      <c r="B64" s="18"/>
      <c r="C64" s="18"/>
      <c r="D64" s="28"/>
      <c r="E64" s="19"/>
      <c r="F64" s="20"/>
      <c r="G64" s="21"/>
    </row>
    <row r="65" spans="1:7" ht="195" x14ac:dyDescent="0.25">
      <c r="A65" s="27" t="s">
        <v>130</v>
      </c>
      <c r="B65" s="27" t="s">
        <v>131</v>
      </c>
      <c r="C65" s="18" t="s">
        <v>132</v>
      </c>
      <c r="D65" s="28" t="s">
        <v>133</v>
      </c>
      <c r="E65" s="19">
        <v>500</v>
      </c>
      <c r="F65" s="20">
        <v>19.27</v>
      </c>
      <c r="G65" s="21">
        <f>E65*F65</f>
        <v>9635</v>
      </c>
    </row>
    <row r="66" spans="1:7" ht="105" x14ac:dyDescent="0.25">
      <c r="A66" s="27" t="s">
        <v>134</v>
      </c>
      <c r="B66" s="27" t="s">
        <v>135</v>
      </c>
      <c r="C66" s="18" t="s">
        <v>19</v>
      </c>
      <c r="D66" s="28" t="s">
        <v>136</v>
      </c>
      <c r="E66" s="19">
        <v>16</v>
      </c>
      <c r="F66" s="20">
        <v>239.18</v>
      </c>
      <c r="G66" s="21">
        <f>E66*F66</f>
        <v>3826.88</v>
      </c>
    </row>
    <row r="67" spans="1:7" ht="105" x14ac:dyDescent="0.25">
      <c r="A67" s="27" t="s">
        <v>137</v>
      </c>
      <c r="B67" s="27" t="s">
        <v>138</v>
      </c>
      <c r="C67" s="18" t="s">
        <v>19</v>
      </c>
      <c r="D67" s="28" t="s">
        <v>139</v>
      </c>
      <c r="E67" s="19">
        <v>1</v>
      </c>
      <c r="F67" s="20">
        <v>148.66999999999999</v>
      </c>
      <c r="G67" s="21">
        <f>E67*F67</f>
        <v>148.66999999999999</v>
      </c>
    </row>
    <row r="68" spans="1:7" ht="90" x14ac:dyDescent="0.25">
      <c r="A68" s="27" t="s">
        <v>140</v>
      </c>
      <c r="B68" s="27" t="s">
        <v>141</v>
      </c>
      <c r="C68" s="18" t="s">
        <v>15</v>
      </c>
      <c r="D68" s="28" t="s">
        <v>142</v>
      </c>
      <c r="E68" s="19">
        <v>25</v>
      </c>
      <c r="F68" s="20">
        <v>19.78</v>
      </c>
      <c r="G68" s="21">
        <f>E68*F68</f>
        <v>494.5</v>
      </c>
    </row>
    <row r="69" spans="1:7" ht="45" x14ac:dyDescent="0.25">
      <c r="A69" s="27" t="s">
        <v>143</v>
      </c>
      <c r="B69" s="27" t="s">
        <v>144</v>
      </c>
      <c r="C69" s="18" t="s">
        <v>132</v>
      </c>
      <c r="D69" s="28" t="s">
        <v>145</v>
      </c>
      <c r="E69" s="19">
        <v>550</v>
      </c>
      <c r="F69" s="20">
        <v>7.16</v>
      </c>
      <c r="G69" s="21">
        <f>E69*F69</f>
        <v>3938</v>
      </c>
    </row>
    <row r="70" spans="1:7" ht="150" x14ac:dyDescent="0.25">
      <c r="A70" s="27" t="s">
        <v>146</v>
      </c>
      <c r="B70" s="27" t="s">
        <v>26</v>
      </c>
      <c r="C70" s="18" t="s">
        <v>27</v>
      </c>
      <c r="D70" s="28" t="s">
        <v>28</v>
      </c>
      <c r="E70" s="19">
        <v>13.5</v>
      </c>
      <c r="F70" s="20">
        <v>10.76</v>
      </c>
      <c r="G70" s="21">
        <f>E70*F70</f>
        <v>145.26</v>
      </c>
    </row>
    <row r="71" spans="1:7" ht="75" x14ac:dyDescent="0.25">
      <c r="A71" s="27" t="s">
        <v>147</v>
      </c>
      <c r="B71" s="27" t="s">
        <v>148</v>
      </c>
      <c r="C71" s="18" t="s">
        <v>27</v>
      </c>
      <c r="D71" s="28" t="s">
        <v>149</v>
      </c>
      <c r="E71" s="19">
        <v>13.5</v>
      </c>
      <c r="F71" s="20">
        <v>18.95</v>
      </c>
      <c r="G71" s="21">
        <f>E71*F71</f>
        <v>255.83</v>
      </c>
    </row>
    <row r="72" spans="1:7" ht="105" x14ac:dyDescent="0.25">
      <c r="A72" s="27" t="s">
        <v>150</v>
      </c>
      <c r="B72" s="27" t="s">
        <v>151</v>
      </c>
      <c r="C72" s="18" t="s">
        <v>23</v>
      </c>
      <c r="D72" s="28" t="s">
        <v>152</v>
      </c>
      <c r="E72" s="19">
        <v>3.75</v>
      </c>
      <c r="F72" s="20">
        <v>18.41</v>
      </c>
      <c r="G72" s="21">
        <f>E72*F72</f>
        <v>69.040000000000006</v>
      </c>
    </row>
    <row r="73" spans="1:7" ht="90" x14ac:dyDescent="0.25">
      <c r="A73" s="27" t="s">
        <v>153</v>
      </c>
      <c r="B73" s="27" t="s">
        <v>154</v>
      </c>
      <c r="C73" s="18" t="s">
        <v>15</v>
      </c>
      <c r="D73" s="28" t="s">
        <v>155</v>
      </c>
      <c r="E73" s="19">
        <v>8.5</v>
      </c>
      <c r="F73" s="20">
        <v>214.51</v>
      </c>
      <c r="G73" s="21">
        <f>E73*F73</f>
        <v>1823.34</v>
      </c>
    </row>
    <row r="74" spans="1:7" ht="105" x14ac:dyDescent="0.25">
      <c r="A74" s="27" t="s">
        <v>156</v>
      </c>
      <c r="B74" s="27" t="s">
        <v>157</v>
      </c>
      <c r="C74" s="18" t="s">
        <v>27</v>
      </c>
      <c r="D74" s="28" t="s">
        <v>158</v>
      </c>
      <c r="E74" s="19">
        <v>2.2999999999999998</v>
      </c>
      <c r="F74" s="20">
        <v>85.35</v>
      </c>
      <c r="G74" s="21">
        <f>E74*F74</f>
        <v>196.31</v>
      </c>
    </row>
    <row r="75" spans="1:7" ht="120" x14ac:dyDescent="0.25">
      <c r="A75" s="27" t="s">
        <v>159</v>
      </c>
      <c r="B75" s="27" t="s">
        <v>160</v>
      </c>
      <c r="C75" s="18" t="s">
        <v>23</v>
      </c>
      <c r="D75" s="28" t="s">
        <v>161</v>
      </c>
      <c r="E75" s="19">
        <v>4.25</v>
      </c>
      <c r="F75" s="20">
        <v>3.37</v>
      </c>
      <c r="G75" s="21">
        <f>E75*F75</f>
        <v>14.32</v>
      </c>
    </row>
    <row r="76" spans="1:7" ht="90" x14ac:dyDescent="0.25">
      <c r="A76" s="27" t="s">
        <v>162</v>
      </c>
      <c r="B76" s="27" t="s">
        <v>163</v>
      </c>
      <c r="C76" s="18" t="s">
        <v>164</v>
      </c>
      <c r="D76" s="28" t="s">
        <v>165</v>
      </c>
      <c r="E76" s="19">
        <v>127.5</v>
      </c>
      <c r="F76" s="20">
        <v>0.85</v>
      </c>
      <c r="G76" s="21">
        <f>E76*F76</f>
        <v>108.38</v>
      </c>
    </row>
    <row r="77" spans="1:7" ht="75" x14ac:dyDescent="0.25">
      <c r="A77" s="27" t="s">
        <v>166</v>
      </c>
      <c r="B77" s="27" t="s">
        <v>167</v>
      </c>
      <c r="C77" s="18" t="s">
        <v>23</v>
      </c>
      <c r="D77" s="28" t="s">
        <v>168</v>
      </c>
      <c r="E77" s="19">
        <v>20.399999999999999</v>
      </c>
      <c r="F77" s="20">
        <v>9.9700000000000006</v>
      </c>
      <c r="G77" s="21">
        <f>E77*F77</f>
        <v>203.39</v>
      </c>
    </row>
    <row r="78" spans="1:7" ht="105" x14ac:dyDescent="0.25">
      <c r="A78" s="27" t="s">
        <v>169</v>
      </c>
      <c r="B78" s="27" t="s">
        <v>170</v>
      </c>
      <c r="C78" s="18" t="s">
        <v>15</v>
      </c>
      <c r="D78" s="28" t="s">
        <v>171</v>
      </c>
      <c r="E78" s="19">
        <v>25</v>
      </c>
      <c r="F78" s="20">
        <v>20.86</v>
      </c>
      <c r="G78" s="21">
        <f>E78*F78</f>
        <v>521.5</v>
      </c>
    </row>
    <row r="79" spans="1:7" x14ac:dyDescent="0.25">
      <c r="A79" s="18"/>
      <c r="B79" s="18"/>
      <c r="C79" s="18"/>
      <c r="D79" s="28"/>
      <c r="E79" s="19"/>
      <c r="F79" s="20"/>
      <c r="G79" s="21"/>
    </row>
    <row r="80" spans="1:7" s="5" customFormat="1" ht="12.75" x14ac:dyDescent="0.2">
      <c r="A80" s="26" t="s">
        <v>172</v>
      </c>
      <c r="B80" s="26" t="s">
        <v>173</v>
      </c>
      <c r="C80" s="22"/>
      <c r="D80" s="34" t="s">
        <v>174</v>
      </c>
      <c r="E80" s="23"/>
      <c r="F80" s="24"/>
      <c r="G80" s="25">
        <f>SUM(G82:G96)</f>
        <v>11161.97</v>
      </c>
    </row>
    <row r="81" spans="1:7" x14ac:dyDescent="0.25">
      <c r="A81" s="18"/>
      <c r="B81" s="18"/>
      <c r="C81" s="18"/>
      <c r="D81" s="28"/>
      <c r="E81" s="19"/>
      <c r="F81" s="20"/>
      <c r="G81" s="21"/>
    </row>
    <row r="82" spans="1:7" ht="45" x14ac:dyDescent="0.25">
      <c r="A82" s="27" t="s">
        <v>175</v>
      </c>
      <c r="B82" s="27" t="s">
        <v>176</v>
      </c>
      <c r="C82" s="18" t="s">
        <v>132</v>
      </c>
      <c r="D82" s="28" t="s">
        <v>177</v>
      </c>
      <c r="E82" s="19">
        <v>120</v>
      </c>
      <c r="F82" s="20">
        <v>6.67</v>
      </c>
      <c r="G82" s="21">
        <f>E82*F82</f>
        <v>800.4</v>
      </c>
    </row>
    <row r="83" spans="1:7" ht="60" x14ac:dyDescent="0.25">
      <c r="A83" s="27" t="s">
        <v>178</v>
      </c>
      <c r="B83" s="27" t="s">
        <v>179</v>
      </c>
      <c r="C83" s="18" t="s">
        <v>132</v>
      </c>
      <c r="D83" s="28" t="s">
        <v>180</v>
      </c>
      <c r="E83" s="19">
        <v>120</v>
      </c>
      <c r="F83" s="20">
        <v>20.61</v>
      </c>
      <c r="G83" s="21">
        <f>E83*F83</f>
        <v>2473.1999999999998</v>
      </c>
    </row>
    <row r="84" spans="1:7" ht="105" x14ac:dyDescent="0.25">
      <c r="A84" s="27" t="s">
        <v>181</v>
      </c>
      <c r="B84" s="27" t="s">
        <v>182</v>
      </c>
      <c r="C84" s="18" t="s">
        <v>15</v>
      </c>
      <c r="D84" s="28" t="s">
        <v>183</v>
      </c>
      <c r="E84" s="19">
        <v>473</v>
      </c>
      <c r="F84" s="20">
        <v>3.3</v>
      </c>
      <c r="G84" s="21">
        <f>E84*F84</f>
        <v>1560.9</v>
      </c>
    </row>
    <row r="85" spans="1:7" ht="105" x14ac:dyDescent="0.25">
      <c r="A85" s="27" t="s">
        <v>184</v>
      </c>
      <c r="B85" s="27" t="s">
        <v>185</v>
      </c>
      <c r="C85" s="18" t="s">
        <v>19</v>
      </c>
      <c r="D85" s="28" t="s">
        <v>186</v>
      </c>
      <c r="E85" s="19">
        <v>10</v>
      </c>
      <c r="F85" s="20">
        <v>34.9</v>
      </c>
      <c r="G85" s="21">
        <f>E85*F85</f>
        <v>349</v>
      </c>
    </row>
    <row r="86" spans="1:7" ht="75" x14ac:dyDescent="0.25">
      <c r="A86" s="27" t="s">
        <v>187</v>
      </c>
      <c r="B86" s="27" t="s">
        <v>188</v>
      </c>
      <c r="C86" s="18" t="s">
        <v>19</v>
      </c>
      <c r="D86" s="28" t="s">
        <v>189</v>
      </c>
      <c r="E86" s="19">
        <v>1</v>
      </c>
      <c r="F86" s="20">
        <v>97.06</v>
      </c>
      <c r="G86" s="21">
        <f>E86*F86</f>
        <v>97.06</v>
      </c>
    </row>
    <row r="87" spans="1:7" ht="90" x14ac:dyDescent="0.25">
      <c r="A87" s="27" t="s">
        <v>190</v>
      </c>
      <c r="B87" s="27" t="s">
        <v>191</v>
      </c>
      <c r="C87" s="18" t="s">
        <v>19</v>
      </c>
      <c r="D87" s="28" t="s">
        <v>192</v>
      </c>
      <c r="E87" s="19">
        <v>2</v>
      </c>
      <c r="F87" s="20">
        <v>207.73</v>
      </c>
      <c r="G87" s="21">
        <f>E87*F87</f>
        <v>415.46</v>
      </c>
    </row>
    <row r="88" spans="1:7" ht="90" x14ac:dyDescent="0.25">
      <c r="A88" s="27" t="s">
        <v>193</v>
      </c>
      <c r="B88" s="27" t="s">
        <v>194</v>
      </c>
      <c r="C88" s="18" t="s">
        <v>19</v>
      </c>
      <c r="D88" s="28" t="s">
        <v>195</v>
      </c>
      <c r="E88" s="19">
        <v>10</v>
      </c>
      <c r="F88" s="20">
        <v>31.93</v>
      </c>
      <c r="G88" s="21">
        <f>E88*F88</f>
        <v>319.3</v>
      </c>
    </row>
    <row r="89" spans="1:7" ht="30" x14ac:dyDescent="0.25">
      <c r="A89" s="27" t="s">
        <v>196</v>
      </c>
      <c r="B89" s="27" t="s">
        <v>197</v>
      </c>
      <c r="C89" s="18" t="s">
        <v>19</v>
      </c>
      <c r="D89" s="28" t="s">
        <v>198</v>
      </c>
      <c r="E89" s="19">
        <v>22</v>
      </c>
      <c r="F89" s="20">
        <v>10.07</v>
      </c>
      <c r="G89" s="21">
        <f>E89*F89</f>
        <v>221.54</v>
      </c>
    </row>
    <row r="90" spans="1:7" ht="45" x14ac:dyDescent="0.25">
      <c r="A90" s="27" t="s">
        <v>199</v>
      </c>
      <c r="B90" s="27" t="s">
        <v>200</v>
      </c>
      <c r="C90" s="18" t="s">
        <v>19</v>
      </c>
      <c r="D90" s="28" t="s">
        <v>201</v>
      </c>
      <c r="E90" s="19">
        <v>1</v>
      </c>
      <c r="F90" s="20">
        <v>833.92</v>
      </c>
      <c r="G90" s="21">
        <f>E90*F90</f>
        <v>833.92</v>
      </c>
    </row>
    <row r="91" spans="1:7" ht="45" x14ac:dyDescent="0.25">
      <c r="A91" s="27" t="s">
        <v>202</v>
      </c>
      <c r="B91" s="27" t="s">
        <v>203</v>
      </c>
      <c r="C91" s="18" t="s">
        <v>19</v>
      </c>
      <c r="D91" s="28" t="s">
        <v>204</v>
      </c>
      <c r="E91" s="19">
        <v>2</v>
      </c>
      <c r="F91" s="20">
        <v>47.23</v>
      </c>
      <c r="G91" s="21">
        <f>E91*F91</f>
        <v>94.46</v>
      </c>
    </row>
    <row r="92" spans="1:7" ht="45" x14ac:dyDescent="0.25">
      <c r="A92" s="27" t="s">
        <v>205</v>
      </c>
      <c r="B92" s="27" t="s">
        <v>206</v>
      </c>
      <c r="C92" s="18" t="s">
        <v>15</v>
      </c>
      <c r="D92" s="28" t="s">
        <v>207</v>
      </c>
      <c r="E92" s="19">
        <v>4</v>
      </c>
      <c r="F92" s="20">
        <v>35.04</v>
      </c>
      <c r="G92" s="21">
        <f>E92*F92</f>
        <v>140.16</v>
      </c>
    </row>
    <row r="93" spans="1:7" ht="60" x14ac:dyDescent="0.25">
      <c r="A93" s="27" t="s">
        <v>208</v>
      </c>
      <c r="B93" s="27" t="s">
        <v>209</v>
      </c>
      <c r="C93" s="18" t="s">
        <v>19</v>
      </c>
      <c r="D93" s="28" t="s">
        <v>210</v>
      </c>
      <c r="E93" s="19">
        <v>27</v>
      </c>
      <c r="F93" s="20">
        <v>31.08</v>
      </c>
      <c r="G93" s="21">
        <f>E93*F93</f>
        <v>839.16</v>
      </c>
    </row>
    <row r="94" spans="1:7" ht="30" x14ac:dyDescent="0.25">
      <c r="A94" s="27" t="s">
        <v>211</v>
      </c>
      <c r="B94" s="27" t="s">
        <v>212</v>
      </c>
      <c r="C94" s="18" t="s">
        <v>15</v>
      </c>
      <c r="D94" s="28" t="s">
        <v>213</v>
      </c>
      <c r="E94" s="19">
        <v>473</v>
      </c>
      <c r="F94" s="20">
        <v>0.69</v>
      </c>
      <c r="G94" s="21">
        <f>E94*F94</f>
        <v>326.37</v>
      </c>
    </row>
    <row r="95" spans="1:7" ht="30" x14ac:dyDescent="0.25">
      <c r="A95" s="27" t="s">
        <v>214</v>
      </c>
      <c r="B95" s="27" t="s">
        <v>215</v>
      </c>
      <c r="C95" s="18" t="s">
        <v>15</v>
      </c>
      <c r="D95" s="28" t="s">
        <v>216</v>
      </c>
      <c r="E95" s="19">
        <v>946</v>
      </c>
      <c r="F95" s="20">
        <v>0.72</v>
      </c>
      <c r="G95" s="21">
        <f>E95*F95</f>
        <v>681.12</v>
      </c>
    </row>
    <row r="96" spans="1:7" ht="90" x14ac:dyDescent="0.25">
      <c r="A96" s="27" t="s">
        <v>217</v>
      </c>
      <c r="B96" s="27" t="s">
        <v>218</v>
      </c>
      <c r="C96" s="18" t="s">
        <v>19</v>
      </c>
      <c r="D96" s="28" t="s">
        <v>219</v>
      </c>
      <c r="E96" s="19">
        <v>1</v>
      </c>
      <c r="F96" s="20">
        <v>2009.92</v>
      </c>
      <c r="G96" s="21">
        <f>E96*F96</f>
        <v>2009.92</v>
      </c>
    </row>
    <row r="97" spans="1:7" x14ac:dyDescent="0.25">
      <c r="A97" s="18"/>
      <c r="B97" s="18"/>
      <c r="C97" s="18"/>
      <c r="D97" s="28"/>
      <c r="E97" s="19"/>
      <c r="F97" s="20"/>
      <c r="G97" s="21"/>
    </row>
    <row r="98" spans="1:7" s="5" customFormat="1" ht="12.75" x14ac:dyDescent="0.2">
      <c r="A98" s="26" t="s">
        <v>220</v>
      </c>
      <c r="B98" s="26" t="s">
        <v>221</v>
      </c>
      <c r="C98" s="22"/>
      <c r="D98" s="34" t="s">
        <v>222</v>
      </c>
      <c r="E98" s="23"/>
      <c r="F98" s="24"/>
      <c r="G98" s="25">
        <f>SUM(G100:G100)</f>
        <v>916.27</v>
      </c>
    </row>
    <row r="99" spans="1:7" x14ac:dyDescent="0.25">
      <c r="A99" s="18"/>
      <c r="B99" s="18"/>
      <c r="C99" s="18"/>
      <c r="D99" s="28"/>
      <c r="E99" s="19"/>
      <c r="F99" s="20"/>
      <c r="G99" s="21"/>
    </row>
    <row r="100" spans="1:7" x14ac:dyDescent="0.25">
      <c r="A100" s="27" t="s">
        <v>223</v>
      </c>
      <c r="B100" s="27" t="s">
        <v>224</v>
      </c>
      <c r="C100" s="18" t="s">
        <v>19</v>
      </c>
      <c r="D100" s="28" t="s">
        <v>225</v>
      </c>
      <c r="E100" s="19">
        <v>1</v>
      </c>
      <c r="F100" s="20">
        <v>916.27</v>
      </c>
      <c r="G100" s="21">
        <f>E100*F100</f>
        <v>916.27</v>
      </c>
    </row>
    <row r="101" spans="1:7" x14ac:dyDescent="0.25">
      <c r="A101" s="18"/>
      <c r="B101" s="18"/>
      <c r="C101" s="18"/>
      <c r="D101" s="28"/>
      <c r="E101" s="19"/>
      <c r="F101" s="20"/>
      <c r="G101" s="21"/>
    </row>
    <row r="102" spans="1:7" s="5" customFormat="1" ht="12.75" x14ac:dyDescent="0.2">
      <c r="A102" s="26" t="s">
        <v>226</v>
      </c>
      <c r="B102" s="26" t="s">
        <v>227</v>
      </c>
      <c r="C102" s="22"/>
      <c r="D102" s="34" t="s">
        <v>228</v>
      </c>
      <c r="E102" s="23"/>
      <c r="F102" s="24"/>
      <c r="G102" s="25">
        <f>SUM(G104:G107)</f>
        <v>25277.21</v>
      </c>
    </row>
    <row r="103" spans="1:7" x14ac:dyDescent="0.25">
      <c r="A103" s="18"/>
      <c r="B103" s="18"/>
      <c r="C103" s="18"/>
      <c r="D103" s="28"/>
      <c r="E103" s="19"/>
      <c r="F103" s="20"/>
      <c r="G103" s="21"/>
    </row>
    <row r="104" spans="1:7" ht="60" x14ac:dyDescent="0.25">
      <c r="A104" s="27" t="s">
        <v>229</v>
      </c>
      <c r="B104" s="27" t="s">
        <v>230</v>
      </c>
      <c r="C104" s="18" t="s">
        <v>231</v>
      </c>
      <c r="D104" s="28" t="s">
        <v>232</v>
      </c>
      <c r="E104" s="19">
        <v>58347.45</v>
      </c>
      <c r="F104" s="20">
        <v>0.25</v>
      </c>
      <c r="G104" s="21">
        <f>E104*F104</f>
        <v>14586.86</v>
      </c>
    </row>
    <row r="105" spans="1:7" ht="45" x14ac:dyDescent="0.25">
      <c r="A105" s="27" t="s">
        <v>233</v>
      </c>
      <c r="B105" s="27" t="s">
        <v>234</v>
      </c>
      <c r="C105" s="18" t="s">
        <v>27</v>
      </c>
      <c r="D105" s="28" t="s">
        <v>235</v>
      </c>
      <c r="E105" s="19">
        <v>1422.17</v>
      </c>
      <c r="F105" s="20">
        <v>5.49</v>
      </c>
      <c r="G105" s="21">
        <f>E105*F105</f>
        <v>7807.71</v>
      </c>
    </row>
    <row r="106" spans="1:7" ht="60" x14ac:dyDescent="0.25">
      <c r="A106" s="27" t="s">
        <v>236</v>
      </c>
      <c r="B106" s="27" t="s">
        <v>237</v>
      </c>
      <c r="C106" s="18" t="s">
        <v>27</v>
      </c>
      <c r="D106" s="28" t="s">
        <v>238</v>
      </c>
      <c r="E106" s="19">
        <v>222.46</v>
      </c>
      <c r="F106" s="20">
        <v>12.87</v>
      </c>
      <c r="G106" s="21">
        <f>E106*F106</f>
        <v>2863.06</v>
      </c>
    </row>
    <row r="107" spans="1:7" ht="45" x14ac:dyDescent="0.25">
      <c r="A107" s="27" t="s">
        <v>239</v>
      </c>
      <c r="B107" s="27" t="s">
        <v>240</v>
      </c>
      <c r="C107" s="18" t="s">
        <v>27</v>
      </c>
      <c r="D107" s="28" t="s">
        <v>241</v>
      </c>
      <c r="E107" s="19">
        <v>0.52</v>
      </c>
      <c r="F107" s="20">
        <v>37.659999999999997</v>
      </c>
      <c r="G107" s="21">
        <f>E107*F107</f>
        <v>19.579999999999998</v>
      </c>
    </row>
    <row r="108" spans="1:7" x14ac:dyDescent="0.25">
      <c r="A108" s="18"/>
      <c r="B108" s="18"/>
      <c r="C108" s="18"/>
      <c r="D108" s="28"/>
      <c r="E108" s="19"/>
      <c r="F108" s="20"/>
      <c r="G108" s="21"/>
    </row>
    <row r="109" spans="1:7" s="1" customFormat="1" ht="12.75" x14ac:dyDescent="0.2">
      <c r="A109" s="29"/>
      <c r="B109" s="29"/>
      <c r="C109" s="29"/>
      <c r="D109" s="35" t="s">
        <v>242</v>
      </c>
      <c r="E109" s="30" t="str">
        <f>D1</f>
        <v>GR000032a Adecuación carretera a E.T.A.P, acceso y tendido de fibra óptica a C.H. de Egíllor</v>
      </c>
      <c r="F109" s="31"/>
      <c r="G109" s="31"/>
    </row>
    <row r="110" spans="1:7" s="4" customFormat="1" ht="11.25" x14ac:dyDescent="0.2">
      <c r="A110" s="14"/>
      <c r="B110" s="14"/>
      <c r="C110" s="14"/>
      <c r="D110" s="33" t="s">
        <v>4</v>
      </c>
      <c r="E110" s="15"/>
      <c r="F110" s="16"/>
      <c r="G110" s="17" t="s">
        <v>7</v>
      </c>
    </row>
    <row r="111" spans="1:7" x14ac:dyDescent="0.25">
      <c r="A111" s="18"/>
      <c r="B111" s="18"/>
      <c r="C111" s="18"/>
      <c r="D111" s="28" t="str">
        <f>D9</f>
        <v>MOVIMIENTO DE TIERRAS</v>
      </c>
      <c r="E111" s="19"/>
      <c r="F111" s="20"/>
      <c r="G111" s="21">
        <f>G9</f>
        <v>15731.16</v>
      </c>
    </row>
    <row r="112" spans="1:7" x14ac:dyDescent="0.25">
      <c r="A112" s="18"/>
      <c r="B112" s="18"/>
      <c r="C112" s="18"/>
      <c r="D112" s="28" t="str">
        <f>D21</f>
        <v>DRENAJE LONGITUDINAL</v>
      </c>
      <c r="E112" s="19"/>
      <c r="F112" s="20"/>
      <c r="G112" s="21">
        <f>G21</f>
        <v>43184.73</v>
      </c>
    </row>
    <row r="113" spans="1:7" x14ac:dyDescent="0.25">
      <c r="A113" s="18"/>
      <c r="B113" s="18"/>
      <c r="C113" s="18"/>
      <c r="D113" s="28" t="str">
        <f>D45</f>
        <v>AFIRMADO</v>
      </c>
      <c r="E113" s="19"/>
      <c r="F113" s="20"/>
      <c r="G113" s="21">
        <f>G45</f>
        <v>58654.26</v>
      </c>
    </row>
    <row r="114" spans="1:7" x14ac:dyDescent="0.25">
      <c r="A114" s="18"/>
      <c r="B114" s="18"/>
      <c r="C114" s="18"/>
      <c r="D114" s="28" t="str">
        <f>D52</f>
        <v>MOVIMIENTO DE TIERRAS</v>
      </c>
      <c r="E114" s="19"/>
      <c r="F114" s="20"/>
      <c r="G114" s="21">
        <f>G52</f>
        <v>5508.35</v>
      </c>
    </row>
    <row r="115" spans="1:7" x14ac:dyDescent="0.25">
      <c r="A115" s="18"/>
      <c r="B115" s="18"/>
      <c r="C115" s="18"/>
      <c r="D115" s="28" t="str">
        <f>D58</f>
        <v>AFIRMADO</v>
      </c>
      <c r="E115" s="19"/>
      <c r="F115" s="20"/>
      <c r="G115" s="21">
        <f>G58</f>
        <v>46643.040000000001</v>
      </c>
    </row>
    <row r="116" spans="1:7" x14ac:dyDescent="0.25">
      <c r="A116" s="18"/>
      <c r="B116" s="18"/>
      <c r="C116" s="18"/>
      <c r="D116" s="28" t="str">
        <f>D63</f>
        <v>TENDIDO CANALIZACIÓN DE FIBRA ÓPTICA</v>
      </c>
      <c r="E116" s="19"/>
      <c r="F116" s="20"/>
      <c r="G116" s="21">
        <f>G63</f>
        <v>21380.42</v>
      </c>
    </row>
    <row r="117" spans="1:7" x14ac:dyDescent="0.25">
      <c r="A117" s="18"/>
      <c r="B117" s="18"/>
      <c r="C117" s="18"/>
      <c r="D117" s="28" t="str">
        <f>D80</f>
        <v>SEÑALIZACIÓN Y BALIZAMIENTO</v>
      </c>
      <c r="E117" s="19"/>
      <c r="F117" s="20"/>
      <c r="G117" s="21">
        <f>G80</f>
        <v>11161.97</v>
      </c>
    </row>
    <row r="118" spans="1:7" x14ac:dyDescent="0.25">
      <c r="A118" s="18"/>
      <c r="B118" s="18"/>
      <c r="C118" s="18"/>
      <c r="D118" s="28" t="str">
        <f>D98</f>
        <v>SEGURIDAD Y SALUD</v>
      </c>
      <c r="E118" s="19"/>
      <c r="F118" s="20"/>
      <c r="G118" s="21">
        <f>G98</f>
        <v>916.27</v>
      </c>
    </row>
    <row r="119" spans="1:7" x14ac:dyDescent="0.25">
      <c r="A119" s="18"/>
      <c r="B119" s="18"/>
      <c r="C119" s="18"/>
      <c r="D119" s="28" t="str">
        <f>D102</f>
        <v>GESTIÓN DE RESIDUOS</v>
      </c>
      <c r="E119" s="19"/>
      <c r="F119" s="20"/>
      <c r="G119" s="21">
        <f>G102</f>
        <v>25277.21</v>
      </c>
    </row>
  </sheetData>
  <mergeCells count="2">
    <mergeCell ref="E1:G1"/>
    <mergeCell ref="E109:G109"/>
  </mergeCells>
  <pageMargins left="0.7" right="0.7" top="0.75" bottom="0.75" header="0.3" footer="0.3"/>
  <pageSetup paperSize="9" orientation="portrait" horizontalDpi="1200"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Luis Aranega Liria</dc:creator>
  <cp:lastModifiedBy>Luis Aranega Liria</cp:lastModifiedBy>
  <dcterms:created xsi:type="dcterms:W3CDTF">2022-05-24T09:02:28Z</dcterms:created>
  <dcterms:modified xsi:type="dcterms:W3CDTF">2022-05-24T09:02:56Z</dcterms:modified>
</cp:coreProperties>
</file>